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0 год\05. декабрь\"/>
    </mc:Choice>
  </mc:AlternateContent>
  <bookViews>
    <workbookView xWindow="0" yWindow="0" windowWidth="23040" windowHeight="8832"/>
  </bookViews>
  <sheets>
    <sheet name="1" sheetId="1" r:id="rId1"/>
  </sheets>
  <definedNames>
    <definedName name="_xlnm.Print_Titles" localSheetId="0">'1'!$3:$4</definedName>
    <definedName name="_xlnm.Print_Area" localSheetId="0">'1'!$B$1:$L$69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E42" i="1" l="1"/>
  <c r="E67" i="1" l="1"/>
  <c r="E68" i="1" l="1"/>
  <c r="E66" i="1"/>
  <c r="E65" i="1"/>
  <c r="E64" i="1" s="1"/>
  <c r="E60" i="1"/>
  <c r="E59" i="1"/>
  <c r="E58" i="1" s="1"/>
  <c r="E56" i="1"/>
  <c r="E54" i="1"/>
  <c r="E52" i="1"/>
  <c r="E50" i="1"/>
  <c r="E48" i="1"/>
  <c r="E46" i="1"/>
  <c r="E45" i="1"/>
  <c r="E44" i="1" s="1"/>
  <c r="E41" i="1"/>
  <c r="E38" i="1"/>
  <c r="E37" i="1" s="1"/>
  <c r="E34" i="1"/>
  <c r="E31" i="1"/>
  <c r="E28" i="1"/>
  <c r="E25" i="1"/>
  <c r="E22" i="1"/>
  <c r="E21" i="1"/>
  <c r="E19" i="1" s="1"/>
  <c r="E17" i="1"/>
  <c r="E15" i="1"/>
  <c r="E14" i="1" s="1"/>
  <c r="E12" i="1"/>
  <c r="E10" i="1"/>
  <c r="E8" i="1"/>
  <c r="E63" i="1" l="1"/>
  <c r="E7" i="1"/>
  <c r="E16" i="1"/>
  <c r="E43" i="1"/>
  <c r="D46" i="1"/>
  <c r="E6" i="1" l="1"/>
  <c r="E5" i="1" s="1"/>
  <c r="L33" i="1" l="1"/>
  <c r="L32" i="1"/>
  <c r="I33" i="1"/>
  <c r="I32" i="1"/>
  <c r="G31" i="1"/>
  <c r="H31" i="1"/>
  <c r="J31" i="1"/>
  <c r="K31" i="1"/>
  <c r="F33" i="1"/>
  <c r="F32" i="1"/>
  <c r="D31" i="1"/>
  <c r="F31" i="1" l="1"/>
  <c r="I31" i="1"/>
  <c r="L31" i="1"/>
  <c r="F13" i="1" l="1"/>
  <c r="F12" i="1" s="1"/>
  <c r="G12" i="1"/>
  <c r="H12" i="1"/>
  <c r="I12" i="1"/>
  <c r="J12" i="1"/>
  <c r="K12" i="1"/>
  <c r="L12" i="1"/>
  <c r="D12" i="1"/>
  <c r="K14" i="1" l="1"/>
  <c r="J14" i="1"/>
  <c r="L15" i="1"/>
  <c r="L14" i="1" s="1"/>
  <c r="H14" i="1"/>
  <c r="G14" i="1"/>
  <c r="I15" i="1"/>
  <c r="I14" i="1" s="1"/>
  <c r="D14" i="1"/>
  <c r="F15" i="1"/>
  <c r="F14" i="1" s="1"/>
  <c r="J44" i="1" l="1"/>
  <c r="K38" i="1"/>
  <c r="J38" i="1"/>
  <c r="H38" i="1"/>
  <c r="G38" i="1"/>
  <c r="D38" i="1" l="1"/>
  <c r="L65" i="1" l="1"/>
  <c r="L64" i="1" s="1"/>
  <c r="I65" i="1"/>
  <c r="I64" i="1" s="1"/>
  <c r="F65" i="1"/>
  <c r="F64" i="1" s="1"/>
  <c r="G64" i="1"/>
  <c r="H64" i="1"/>
  <c r="J64" i="1"/>
  <c r="K64" i="1"/>
  <c r="D64" i="1"/>
  <c r="D68" i="1" l="1"/>
  <c r="D41" i="1"/>
  <c r="D66" i="1"/>
  <c r="D63" i="1" s="1"/>
  <c r="D60" i="1"/>
  <c r="D58" i="1"/>
  <c r="D56" i="1"/>
  <c r="D54" i="1"/>
  <c r="D52" i="1"/>
  <c r="D50" i="1"/>
  <c r="D48" i="1"/>
  <c r="D44" i="1"/>
  <c r="G37" i="1"/>
  <c r="H37" i="1"/>
  <c r="J37" i="1"/>
  <c r="K37" i="1"/>
  <c r="D37" i="1"/>
  <c r="D34" i="1"/>
  <c r="G28" i="1"/>
  <c r="H28" i="1"/>
  <c r="J28" i="1"/>
  <c r="K28" i="1"/>
  <c r="D28" i="1"/>
  <c r="D25" i="1"/>
  <c r="D22" i="1"/>
  <c r="D19" i="1"/>
  <c r="D17" i="1"/>
  <c r="D10" i="1"/>
  <c r="D8" i="1"/>
  <c r="D16" i="1" l="1"/>
  <c r="D7" i="1"/>
  <c r="D43" i="1"/>
  <c r="D6" i="1" l="1"/>
  <c r="D5" i="1" s="1"/>
  <c r="I69" i="1" l="1"/>
  <c r="I68" i="1" s="1"/>
  <c r="F69" i="1"/>
  <c r="F68" i="1" s="1"/>
  <c r="G68" i="1"/>
  <c r="H68" i="1"/>
  <c r="J68" i="1"/>
  <c r="K68" i="1"/>
  <c r="L67" i="1"/>
  <c r="I67" i="1"/>
  <c r="F67" i="1"/>
  <c r="L62" i="1"/>
  <c r="L61" i="1"/>
  <c r="I62" i="1"/>
  <c r="I61" i="1"/>
  <c r="F62" i="1"/>
  <c r="F61" i="1"/>
  <c r="I57" i="1"/>
  <c r="F57" i="1"/>
  <c r="L55" i="1"/>
  <c r="I55" i="1"/>
  <c r="F55" i="1"/>
  <c r="F54" i="1" s="1"/>
  <c r="I53" i="1"/>
  <c r="F53" i="1"/>
  <c r="I51" i="1"/>
  <c r="F51" i="1"/>
  <c r="I49" i="1"/>
  <c r="F49" i="1"/>
  <c r="F48" i="1" s="1"/>
  <c r="I47" i="1"/>
  <c r="F45" i="1"/>
  <c r="F47" i="1"/>
  <c r="L69" i="1" l="1"/>
  <c r="L68" i="1" s="1"/>
  <c r="K66" i="1"/>
  <c r="K63" i="1" s="1"/>
  <c r="J66" i="1"/>
  <c r="J63" i="1" s="1"/>
  <c r="K60" i="1"/>
  <c r="L60" i="1"/>
  <c r="J60" i="1"/>
  <c r="L59" i="1"/>
  <c r="L58" i="1" s="1"/>
  <c r="K58" i="1"/>
  <c r="J58" i="1"/>
  <c r="L57" i="1"/>
  <c r="K56" i="1"/>
  <c r="J56" i="1"/>
  <c r="K54" i="1"/>
  <c r="J54" i="1"/>
  <c r="L53" i="1"/>
  <c r="K52" i="1"/>
  <c r="J52" i="1"/>
  <c r="L51" i="1"/>
  <c r="L50" i="1" s="1"/>
  <c r="K50" i="1"/>
  <c r="J50" i="1"/>
  <c r="L49" i="1"/>
  <c r="K48" i="1"/>
  <c r="J48" i="1"/>
  <c r="L47" i="1"/>
  <c r="L46" i="1" s="1"/>
  <c r="K46" i="1"/>
  <c r="J46" i="1"/>
  <c r="L45" i="1"/>
  <c r="L44" i="1" s="1"/>
  <c r="K44" i="1"/>
  <c r="K17" i="1"/>
  <c r="J17" i="1"/>
  <c r="L11" i="1"/>
  <c r="L10" i="1" s="1"/>
  <c r="K10" i="1"/>
  <c r="J10" i="1"/>
  <c r="L9" i="1"/>
  <c r="K8" i="1"/>
  <c r="J8" i="1"/>
  <c r="J7" i="1" l="1"/>
  <c r="K7" i="1"/>
  <c r="J43" i="1"/>
  <c r="K43" i="1"/>
  <c r="K34" i="1"/>
  <c r="J34" i="1"/>
  <c r="L27" i="1"/>
  <c r="L26" i="1"/>
  <c r="K25" i="1"/>
  <c r="J25" i="1"/>
  <c r="L21" i="1"/>
  <c r="L20" i="1"/>
  <c r="K19" i="1"/>
  <c r="J19" i="1"/>
  <c r="L24" i="1"/>
  <c r="L23" i="1"/>
  <c r="K22" i="1"/>
  <c r="J22" i="1"/>
  <c r="L25" i="1" l="1"/>
  <c r="L19" i="1"/>
  <c r="L22" i="1"/>
  <c r="H66" i="1"/>
  <c r="H63" i="1" s="1"/>
  <c r="G66" i="1"/>
  <c r="G63" i="1" s="1"/>
  <c r="G60" i="1"/>
  <c r="I59" i="1"/>
  <c r="I58" i="1" s="1"/>
  <c r="H58" i="1"/>
  <c r="G58" i="1"/>
  <c r="H56" i="1"/>
  <c r="G56" i="1"/>
  <c r="H54" i="1"/>
  <c r="G54" i="1"/>
  <c r="H52" i="1"/>
  <c r="G52" i="1"/>
  <c r="H50" i="1"/>
  <c r="G50" i="1"/>
  <c r="H48" i="1"/>
  <c r="G48" i="1"/>
  <c r="H46" i="1"/>
  <c r="G46" i="1"/>
  <c r="I45" i="1"/>
  <c r="I44" i="1" s="1"/>
  <c r="H44" i="1"/>
  <c r="G44" i="1"/>
  <c r="H41" i="1"/>
  <c r="G41" i="1"/>
  <c r="H34" i="1"/>
  <c r="G34" i="1"/>
  <c r="I27" i="1"/>
  <c r="I26" i="1"/>
  <c r="H25" i="1"/>
  <c r="G25" i="1"/>
  <c r="I24" i="1"/>
  <c r="I23" i="1"/>
  <c r="H22" i="1"/>
  <c r="G22" i="1"/>
  <c r="I21" i="1"/>
  <c r="I20" i="1"/>
  <c r="H19" i="1"/>
  <c r="G19" i="1"/>
  <c r="H17" i="1"/>
  <c r="G17" i="1"/>
  <c r="I11" i="1"/>
  <c r="I10" i="1" s="1"/>
  <c r="H10" i="1"/>
  <c r="G10" i="1"/>
  <c r="H8" i="1"/>
  <c r="G8" i="1"/>
  <c r="H16" i="1" l="1"/>
  <c r="G16" i="1"/>
  <c r="G7" i="1"/>
  <c r="H7" i="1"/>
  <c r="I19" i="1"/>
  <c r="I22" i="1"/>
  <c r="G43" i="1"/>
  <c r="I25" i="1"/>
  <c r="F59" i="1"/>
  <c r="F58" i="1" s="1"/>
  <c r="F44" i="1" l="1"/>
  <c r="F27" i="1"/>
  <c r="F26" i="1"/>
  <c r="F21" i="1"/>
  <c r="F20" i="1"/>
  <c r="F25" i="1" l="1"/>
  <c r="F19" i="1"/>
  <c r="L18" i="1" l="1"/>
  <c r="L17" i="1" s="1"/>
  <c r="I18" i="1"/>
  <c r="I17" i="1" s="1"/>
  <c r="G6" i="1"/>
  <c r="K41" i="1"/>
  <c r="K16" i="1" s="1"/>
  <c r="G5" i="1" l="1"/>
  <c r="K6" i="1"/>
  <c r="K5" i="1" s="1"/>
  <c r="J41" i="1" l="1"/>
  <c r="J16" i="1" l="1"/>
  <c r="J6" i="1" s="1"/>
  <c r="J5" i="1" s="1"/>
  <c r="L66" i="1"/>
  <c r="L63" i="1" s="1"/>
  <c r="F42" i="1"/>
  <c r="F24" i="1"/>
  <c r="F18" i="1"/>
  <c r="F17" i="1" s="1"/>
  <c r="F11" i="1"/>
  <c r="F10" i="1" s="1"/>
  <c r="F23" i="1" l="1"/>
  <c r="F22" i="1" s="1"/>
  <c r="I66" i="1" l="1"/>
  <c r="I63" i="1" s="1"/>
  <c r="F66" i="1"/>
  <c r="F63" i="1" s="1"/>
  <c r="H60" i="1"/>
  <c r="H43" i="1" s="1"/>
  <c r="H6" i="1" s="1"/>
  <c r="H5" i="1" s="1"/>
  <c r="L52" i="1"/>
  <c r="I52" i="1"/>
  <c r="I50" i="1"/>
  <c r="L56" i="1"/>
  <c r="I56" i="1"/>
  <c r="F56" i="1"/>
  <c r="L48" i="1"/>
  <c r="I48" i="1"/>
  <c r="L54" i="1"/>
  <c r="I46" i="1"/>
  <c r="I54" i="1"/>
  <c r="L42" i="1"/>
  <c r="L41" i="1" s="1"/>
  <c r="I42" i="1"/>
  <c r="I41" i="1" s="1"/>
  <c r="F41" i="1"/>
  <c r="L40" i="1"/>
  <c r="L39" i="1"/>
  <c r="I40" i="1"/>
  <c r="I39" i="1"/>
  <c r="F40" i="1"/>
  <c r="F39" i="1"/>
  <c r="L36" i="1"/>
  <c r="L35" i="1"/>
  <c r="I36" i="1"/>
  <c r="I35" i="1"/>
  <c r="F36" i="1"/>
  <c r="F35" i="1"/>
  <c r="F30" i="1"/>
  <c r="L30" i="1"/>
  <c r="L29" i="1"/>
  <c r="I30" i="1"/>
  <c r="I29" i="1"/>
  <c r="F29" i="1"/>
  <c r="I38" i="1" l="1"/>
  <c r="F38" i="1"/>
  <c r="L38" i="1"/>
  <c r="F37" i="1"/>
  <c r="I28" i="1"/>
  <c r="L37" i="1"/>
  <c r="I37" i="1"/>
  <c r="L28" i="1"/>
  <c r="F28" i="1"/>
  <c r="L43" i="1"/>
  <c r="L34" i="1"/>
  <c r="I34" i="1"/>
  <c r="F50" i="1"/>
  <c r="F46" i="1"/>
  <c r="F52" i="1"/>
  <c r="F60" i="1"/>
  <c r="I60" i="1"/>
  <c r="I43" i="1" s="1"/>
  <c r="F34" i="1"/>
  <c r="L8" i="1"/>
  <c r="L7" i="1" s="1"/>
  <c r="I9" i="1"/>
  <c r="I8" i="1" s="1"/>
  <c r="I7" i="1" s="1"/>
  <c r="F9" i="1"/>
  <c r="F8" i="1" s="1"/>
  <c r="F7" i="1" s="1"/>
  <c r="L16" i="1" l="1"/>
  <c r="L6" i="1" s="1"/>
  <c r="L5" i="1" s="1"/>
  <c r="F16" i="1"/>
  <c r="I16" i="1"/>
  <c r="I6" i="1" s="1"/>
  <c r="I5" i="1" s="1"/>
  <c r="F43" i="1"/>
  <c r="F6" i="1" l="1"/>
  <c r="F5" i="1" s="1"/>
</calcChain>
</file>

<file path=xl/sharedStrings.xml><?xml version="1.0" encoding="utf-8"?>
<sst xmlns="http://schemas.openxmlformats.org/spreadsheetml/2006/main" count="146" uniqueCount="121">
  <si>
    <t>НАИМЕНОВАНИЕ  ДОХОДА</t>
  </si>
  <si>
    <t>КБК</t>
  </si>
  <si>
    <t>БЕЗВОЗМЕЗДНЫЕ ПОСТУПЛЕНИЯ ОТ ДРУГИХ БЮДЖЕТОВ БЮДЖЕТНОЙ СИСТЕМЫ РОССИЙСКОЙ ФЕДЕРАЦИИ</t>
  </si>
  <si>
    <t>040 2 02 00000 00 0000 000</t>
  </si>
  <si>
    <t>040 2 02 10000 00 0000 150</t>
  </si>
  <si>
    <t>Дотации на выравнивание бюджетной обеспеченности</t>
  </si>
  <si>
    <t>040 2 02 15001 00 0000 150</t>
  </si>
  <si>
    <t>040 2 02 15001 04 0000 150</t>
  </si>
  <si>
    <t>Дотации бюджетам на поддержку мер по обеспечению сбалансированности бюджетов</t>
  </si>
  <si>
    <t>040 2 02 15002 00 0000 150</t>
  </si>
  <si>
    <t xml:space="preserve">040 2 02 15002 04 0000 150 </t>
  </si>
  <si>
    <t>Субсидии бюджетам бюджетной системы Российской Федерации (межбюджетные субсидии)</t>
  </si>
  <si>
    <t>040 2 02 20000 00 0000 150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</si>
  <si>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</si>
  <si>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040 2 02 20041 00 0000 150</t>
  </si>
  <si>
    <t>040 2 02 20041 04 0000 150</t>
  </si>
  <si>
    <t>Субсидии бюджетам на реализацию мероприятий по обеспечению жильем молодых семей</t>
  </si>
  <si>
    <t>040 2 02 25555 00 0000 150</t>
  </si>
  <si>
    <t>040 2 02 25555 04 0000 150</t>
  </si>
  <si>
    <t>Прочие субсидии</t>
  </si>
  <si>
    <t>040 2 02 29999 00 0000 150</t>
  </si>
  <si>
    <t>040 2 02 29999 04 0000 150</t>
  </si>
  <si>
    <t>Субвенции бюджетам бюджетной системы Российской Федерации</t>
  </si>
  <si>
    <t>040 2 02 30000 00 0000 150</t>
  </si>
  <si>
    <t>040 2 02 30024 00 0000 150</t>
  </si>
  <si>
    <t>040 2 02 30029 00 0000 150</t>
  </si>
  <si>
    <t>040 2 02 30029 04 0000 150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</si>
  <si>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</si>
  <si>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040 2 02 35135 00 0000 150</t>
  </si>
  <si>
    <t>040 2 02 35135 04 0000 150</t>
  </si>
  <si>
    <t>040 2 02 35176 00 0000 150</t>
  </si>
  <si>
    <t>040 2 02 35176 04 0000 150</t>
  </si>
  <si>
    <t>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</si>
  <si>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040 2 02 35082 00 0000 150</t>
  </si>
  <si>
    <t>040 2 02 35082 04 0000 150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</si>
  <si>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</si>
  <si>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040 2 02 35118 00 0000 150</t>
  </si>
  <si>
    <t>040 2 02 35118 04 0000 150</t>
  </si>
  <si>
    <t>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</si>
  <si>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040 2 02 35120 00 0000 150</t>
  </si>
  <si>
    <t>040 2 02 35120 04 0000 150</t>
  </si>
  <si>
    <t>Субвенции бюджетам на государственную регистрацию актов гражданского состояния</t>
  </si>
  <si>
    <t>040 2 02 35930 00 0000 150</t>
  </si>
  <si>
    <t>040 2 02 35930 04 0000 150</t>
  </si>
  <si>
    <t>040 2 02 40000 00 0000 150</t>
  </si>
  <si>
    <t>040 2 02 49999 04 0000 150</t>
  </si>
  <si>
    <t>утвержденный план</t>
  </si>
  <si>
    <t>уточнения</t>
  </si>
  <si>
    <t>уточненный план</t>
  </si>
  <si>
    <t>Сумма на 2020 год</t>
  </si>
  <si>
    <t>Сумма на 2021 год</t>
  </si>
  <si>
    <t>Субсидии бюджетам на строительство и реконструкцию (модернизацию) объектов питьевого водоснабжения</t>
  </si>
  <si>
    <t>040 2 02 25243 04 0000 150</t>
  </si>
  <si>
    <t>040 2 02 25497 04 0000 150</t>
  </si>
  <si>
    <t>040 2 02 25497 00 0000 150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</si>
  <si>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</si>
  <si>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</si>
  <si>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Прочие межбюджетные трансферты, передаваемые бюджетам городских округов</t>
  </si>
  <si>
    <t>ВОЗВРАТ ОСТАТКОВ СУБСИДИЙ, СУБВЕНЦИЙ И ИНЫХ МЕЖБЮДЖЕТНЫХ ТРАНСФЕРТОВ, ИМЕЮЩИХ ЦЕЛЕВОЕ НАЗНАЧЕНИЕ, ПРОШЛЫХ ЛЕТ</t>
  </si>
  <si>
    <t>040 2 19 00000 00 0000 000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</si>
  <si>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</si>
  <si>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040 2 19 60010 04 0000 151</t>
  </si>
  <si>
    <t xml:space="preserve">БЕЗВОЗМЕЗДНЫЕ ПОСТУПЛЕНИЯ </t>
  </si>
  <si>
    <t>040 2 00 00000 00 0000 000</t>
  </si>
  <si>
    <t>040 2 02 25081 00 0000 150</t>
  </si>
  <si>
    <t>040 2 02 25081 04 0000 150</t>
  </si>
  <si>
    <t>040 2 02 25243 00 0000 150</t>
  </si>
  <si>
    <t>040 2 02 20077 04 0000 150</t>
  </si>
  <si>
    <t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</t>
  </si>
  <si>
    <t>Сумма на 2022 год</t>
  </si>
  <si>
    <t>Субсидии на реконструкцию, расширение, модернизацию, строительство коммунальных объектов</t>
  </si>
  <si>
    <t>040 2 02 20077 00 0000 150</t>
  </si>
  <si>
    <t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</t>
  </si>
  <si>
    <t>040 2 02 25178 00 0000 150</t>
  </si>
  <si>
    <t>040 2 02 25178 04 0000 150</t>
  </si>
  <si>
    <t>040 2 02 30024 04 0000 150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</si>
  <si>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</si>
  <si>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</si>
  <si>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Субвенции бюджетам на проведение Всероссийской переписи населения 2020 года</t>
  </si>
  <si>
    <t>040 2 02 35469 00 0000 150</t>
  </si>
  <si>
    <t>040 2 02 35469 04 0000 150</t>
  </si>
  <si>
    <t xml:space="preserve">Иные межбюджетные трансферты </t>
  </si>
  <si>
    <t>Прочие межбюджетные трансферты, передаваемые бюджетам</t>
  </si>
  <si>
    <t>040 2 02 49999 00 0000 150</t>
  </si>
  <si>
    <t xml:space="preserve">Субсидии бюджетам городских округов на реализацию программ формирования современной городской среды </t>
  </si>
  <si>
    <t>Дотации бюджетам субъектов Российской Федерации и муниципальных образований</t>
  </si>
  <si>
    <t xml:space="preserve">Субсидии на приобретение и установку работающих в автоматическом режиме специальных технических средств, имеющих функции фото- и киносъёмки, видеозаписи для фиксации нарушений правил дорожного движения, а на также на обработку и рассылку постановлений органов государственного контроля (надзора) </t>
  </si>
  <si>
    <t xml:space="preserve">Субсидии бюджетам городских округов на софинансирование капитальных вложений в объекты муниципальной собственности </t>
  </si>
  <si>
    <t xml:space="preserve">Субсидии бюджетам городских округов на государственную поддержку спортивных организаций, осуществляющих подготовку спортивного резерва для сборных команд Российской Федерации </t>
  </si>
  <si>
    <t xml:space="preserve">Субсидии бюджетам городских округов на мероприятия по переселению граждан из непредназначенных для проживания строений, созданных в период промышленного освоения Сибири и Дальнего Востока </t>
  </si>
  <si>
    <t>Субсидии бюджетам городских округов на строительство и реконструкцию (модернизацию) объектов питьевого водоснабжения</t>
  </si>
  <si>
    <t xml:space="preserve">Субсидии бюджетам городских округов на реализацию мероприятий по обеспечению жильём молодых семей </t>
  </si>
  <si>
    <t xml:space="preserve">Субсидии бюджетам городских округов на реализацию мероприятий по обеспечению жильем молодых семей </t>
  </si>
  <si>
    <t xml:space="preserve">Субвенции бюджетам городских округов на выполнение передаваемых полномочий субъектов Российской Федерации </t>
  </si>
  <si>
    <t xml:space="preserve"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</t>
  </si>
  <si>
    <t xml:space="preserve"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</si>
  <si>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</si>
  <si>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</si>
  <si>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 </t>
  </si>
  <si>
    <t xml:space="preserve"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 </t>
  </si>
  <si>
    <t xml:space="preserve">Субвенции бюджетам городских округов на проведение Всероссийской переписи населения 2020 года </t>
  </si>
  <si>
    <t xml:space="preserve">Субвенции бюджетам городских округов на государственную регистрацию актов гражданского состояния </t>
  </si>
  <si>
    <t xml:space="preserve">Дотации бюджетам городских округов на выравнивание бюджетной обеспеченности </t>
  </si>
  <si>
    <t>040 2 02 45303 04 0000 150</t>
  </si>
  <si>
    <t>040 2 02 45303 00 0000 150</t>
  </si>
  <si>
    <t>Межбюджетные трансферты 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</si>
  <si>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</si>
  <si>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Субсидии бюджетам городских округов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</si>
  <si>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Дотации бюджетам городских округов на поддержку мер по обеспечению сбалансированности бюджетов</t>
  </si>
  <si>
    <t>Прочие дотации</t>
  </si>
  <si>
    <t>Прочие дотации бюджетам городских округов</t>
  </si>
  <si>
    <t>040 2 02 19999 04 0000 150</t>
  </si>
  <si>
    <t>Дотации бюджетам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</si>
  <si>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Дотации бюджетам городских округов на поддержку мер по обеспечению сбалансированности бюджетов на реализацию мероприятий, связанных с обеспечением санитарно-эпидемиологической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</t>
  </si>
  <si>
    <t>040 2 02 15853 00 0000 150</t>
  </si>
  <si>
    <t>040 2 02 15853 04 0000 150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</si>
  <si>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</si>
  <si>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040 2 02 25304 00 0000 150</t>
  </si>
  <si>
    <t>040 2 02 25304 04 0000 150</t>
  </si>
  <si>
    <t>(рубли)</t>
  </si>
  <si>
    <t>Таблица поправок по межбюджетным трансфертам  бюджета города Пыть-Яха  на 2020 год и на плановый период 2021 и 2022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</si>
</sst>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6" formatCode="#,##0.0;[Red]\-#,##0.0;0.0"/>
  </numFmts>
  <fonts count="7" x14ac:knownFonts="1">
    <font>
      <sz val="10"/>
      <name val="Arial Cyr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3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2" fillId="2" borderId="0" xfId="1" applyFont="1" applyFill="1" applyAlignment="1">
      <alignment horizontal="center"/>
    </xf>
    <xf numFmtId="0" fontId="2" fillId="2" borderId="0" xfId="1" applyFont="1" applyFill="1" applyAlignment="1">
      <alignment horizontal="left"/>
    </xf>
    <xf numFmtId="49" fontId="2" fillId="2" borderId="0" xfId="1" applyNumberFormat="1" applyFont="1" applyFill="1"/>
    <xf numFmtId="4" fontId="2" fillId="2" borderId="0" xfId="1" applyNumberFormat="1" applyFont="1" applyFill="1" applyBorder="1"/>
    <xf numFmtId="0" fontId="2" fillId="2" borderId="0" xfId="1" applyFont="1" applyFill="1" applyBorder="1"/>
    <xf numFmtId="0" fontId="2" fillId="2" borderId="0" xfId="1" applyFont="1" applyFill="1"/>
    <xf numFmtId="165" fontId="2" fillId="2" borderId="0" xfId="1" applyNumberFormat="1" applyFont="1" applyFill="1" applyBorder="1"/>
    <xf numFmtId="0" fontId="2" fillId="2" borderId="3" xfId="1" applyFont="1" applyFill="1" applyBorder="1" applyAlignment="1">
      <alignment vertical="center" textRotation="90" wrapText="1"/>
    </xf>
    <xf numFmtId="4" fontId="2" fillId="2" borderId="7" xfId="1" applyNumberFormat="1" applyFont="1" applyFill="1" applyBorder="1" applyAlignment="1">
      <alignment horizontal="center" vertical="center" wrapText="1"/>
    </xf>
    <xf numFmtId="4" fontId="2" fillId="2" borderId="2" xfId="1" applyNumberFormat="1" applyFont="1" applyFill="1" applyBorder="1" applyAlignment="1">
      <alignment horizontal="center" vertical="center" wrapText="1"/>
    </xf>
    <xf numFmtId="0" fontId="2" fillId="2" borderId="2" xfId="1" applyNumberFormat="1" applyFont="1" applyFill="1" applyBorder="1" applyAlignment="1" applyProtection="1">
      <alignment horizontal="left" wrapText="1"/>
      <protection hidden="1"/>
    </xf>
    <xf numFmtId="49" fontId="2" fillId="2" borderId="2" xfId="1" applyNumberFormat="1" applyFont="1" applyFill="1" applyBorder="1" applyAlignment="1" applyProtection="1">
      <alignment horizontal="center" wrapText="1"/>
      <protection hidden="1"/>
    </xf>
    <xf numFmtId="4" fontId="2" fillId="2" borderId="2" xfId="1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left" wrapText="1"/>
    </xf>
    <xf numFmtId="4" fontId="2" fillId="2" borderId="2" xfId="1" applyNumberFormat="1" applyFont="1" applyFill="1" applyBorder="1"/>
    <xf numFmtId="4" fontId="2" fillId="2" borderId="7" xfId="1" applyNumberFormat="1" applyFont="1" applyFill="1" applyBorder="1" applyAlignment="1" applyProtection="1">
      <alignment horizontal="right" wrapText="1"/>
      <protection hidden="1"/>
    </xf>
    <xf numFmtId="4" fontId="2" fillId="2" borderId="2" xfId="1" applyNumberFormat="1" applyFont="1" applyFill="1" applyBorder="1" applyAlignment="1" applyProtection="1">
      <alignment horizontal="right" wrapText="1"/>
      <protection hidden="1"/>
    </xf>
    <xf numFmtId="0" fontId="2" fillId="2" borderId="2" xfId="0" applyFont="1" applyFill="1" applyBorder="1" applyAlignment="1">
      <alignment horizontal="center"/>
    </xf>
    <xf numFmtId="40" fontId="2" fillId="2" borderId="2" xfId="2" applyNumberFormat="1" applyFont="1" applyFill="1" applyBorder="1" applyAlignment="1" applyProtection="1">
      <alignment horizontal="left" wrapText="1"/>
      <protection hidden="1"/>
    </xf>
    <xf numFmtId="0" fontId="3" fillId="2" borderId="2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center" wrapText="1"/>
    </xf>
    <xf numFmtId="166" fontId="2" fillId="2" borderId="4" xfId="3" applyNumberFormat="1" applyFont="1" applyFill="1" applyBorder="1" applyAlignment="1" applyProtection="1">
      <alignment horizontal="left" vertical="center" wrapText="1"/>
      <protection hidden="1"/>
    </xf>
    <xf numFmtId="49" fontId="2" fillId="2" borderId="4" xfId="1" applyNumberFormat="1" applyFont="1" applyFill="1" applyBorder="1" applyAlignment="1" applyProtection="1">
      <alignment horizontal="center" wrapText="1"/>
      <protection hidden="1"/>
    </xf>
    <xf numFmtId="4" fontId="2" fillId="2" borderId="0" xfId="1" applyNumberFormat="1" applyFont="1" applyFill="1" applyAlignment="1">
      <alignment horizontal="left"/>
    </xf>
    <xf numFmtId="4" fontId="2" fillId="2" borderId="0" xfId="1" applyNumberFormat="1" applyFont="1" applyFill="1"/>
    <xf numFmtId="49" fontId="2" fillId="2" borderId="1" xfId="1" applyNumberFormat="1" applyFont="1" applyFill="1" applyBorder="1" applyAlignment="1" applyProtection="1">
      <alignment horizontal="center" wrapText="1"/>
      <protection hidden="1"/>
    </xf>
    <xf numFmtId="0" fontId="2" fillId="2" borderId="1" xfId="1" applyNumberFormat="1" applyFont="1" applyFill="1" applyBorder="1" applyAlignment="1" applyProtection="1">
      <alignment horizontal="left" wrapText="1"/>
      <protection hidden="1"/>
    </xf>
    <xf numFmtId="49" fontId="4" fillId="2" borderId="2" xfId="1" applyNumberFormat="1" applyFont="1" applyFill="1" applyBorder="1" applyAlignment="1" applyProtection="1">
      <alignment horizontal="center" wrapText="1"/>
      <protection hidden="1"/>
    </xf>
    <xf numFmtId="4" fontId="3" fillId="2" borderId="2" xfId="1" applyNumberFormat="1" applyFont="1" applyFill="1" applyBorder="1" applyAlignment="1">
      <alignment horizontal="right"/>
    </xf>
    <xf numFmtId="49" fontId="5" fillId="2" borderId="2" xfId="1" applyNumberFormat="1" applyFont="1" applyFill="1" applyBorder="1" applyAlignment="1" applyProtection="1">
      <alignment horizontal="center" wrapText="1"/>
      <protection hidden="1"/>
    </xf>
    <xf numFmtId="1" fontId="2" fillId="2" borderId="2" xfId="0" applyNumberFormat="1" applyFont="1" applyFill="1" applyBorder="1" applyAlignment="1">
      <alignment horizontal="center" wrapText="1"/>
    </xf>
    <xf numFmtId="4" fontId="2" fillId="2" borderId="0" xfId="1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" fontId="2" fillId="2" borderId="3" xfId="1" applyNumberFormat="1" applyFont="1" applyFill="1" applyBorder="1" applyAlignment="1">
      <alignment horizontal="center" vertical="center" wrapText="1"/>
    </xf>
    <xf numFmtId="4" fontId="2" fillId="2" borderId="5" xfId="1" applyNumberFormat="1" applyFont="1" applyFill="1" applyBorder="1" applyAlignment="1">
      <alignment horizontal="center" vertical="center" wrapText="1"/>
    </xf>
    <xf numFmtId="4" fontId="2" fillId="2" borderId="6" xfId="1" applyNumberFormat="1" applyFont="1" applyFill="1" applyBorder="1" applyAlignment="1">
      <alignment horizontal="center" vertical="center" wrapText="1"/>
    </xf>
    <xf numFmtId="4" fontId="2" fillId="2" borderId="8" xfId="1" applyNumberFormat="1" applyFont="1" applyFill="1" applyBorder="1" applyAlignment="1">
      <alignment horizontal="center" vertical="center" wrapText="1"/>
    </xf>
    <xf numFmtId="4" fontId="2" fillId="2" borderId="9" xfId="1" applyNumberFormat="1" applyFont="1" applyFill="1" applyBorder="1" applyAlignment="1">
      <alignment horizontal="center" vertical="center" wrapText="1"/>
    </xf>
    <xf numFmtId="4" fontId="2" fillId="2" borderId="7" xfId="1" applyNumberFormat="1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3"/>
    <cellStyle name="Обычный 2 2" xfId="4"/>
    <cellStyle name="Обычный_Tmp1" xfId="2"/>
    <cellStyle name="Обычный_Tmp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75"/>
  <sheetViews>
    <sheetView tabSelected="1" topLeftCell="B1" zoomScaleNormal="100" zoomScaleSheetLayoutView="75" workbookViewId="0">
      <selection activeCell="I8" sqref="I8"/>
    </sheetView>
  </sheetViews>
  <sheetFormatPr defaultColWidth="9.109375" defaultRowHeight="13.8" x14ac:dyDescent="0.25"/>
  <cols>
    <col min="1" max="1" width="4.33203125" style="2" hidden="1" customWidth="1"/>
    <col min="2" max="2" width="62.109375" style="3" customWidth="1"/>
    <col min="3" max="3" width="29.33203125" style="4" customWidth="1"/>
    <col min="4" max="4" width="17.44140625" style="5" customWidth="1"/>
    <col min="5" max="5" width="15.44140625" style="5" customWidth="1"/>
    <col min="6" max="6" width="17.6640625" style="5" customWidth="1"/>
    <col min="7" max="7" width="18.33203125" style="5" customWidth="1"/>
    <col min="8" max="8" width="15.109375" style="5" customWidth="1"/>
    <col min="9" max="10" width="17.44140625" style="5" customWidth="1"/>
    <col min="11" max="11" width="15.5546875" style="5" customWidth="1"/>
    <col min="12" max="12" width="17.33203125" style="5" customWidth="1"/>
    <col min="13" max="13" width="15.6640625" style="5" customWidth="1"/>
    <col min="14" max="14" width="10.33203125" style="6" bestFit="1" customWidth="1"/>
    <col min="15" max="15" width="15" style="6" customWidth="1"/>
    <col min="16" max="31" width="9.109375" style="6"/>
    <col min="32" max="16384" width="9.109375" style="7"/>
  </cols>
  <sheetData>
    <row r="1" spans="1:35" ht="15" customHeight="1" x14ac:dyDescent="0.25">
      <c r="B1" s="34" t="s">
        <v>120</v>
      </c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35" x14ac:dyDescent="0.25">
      <c r="B2" s="1"/>
      <c r="C2" s="1"/>
      <c r="L2" s="33" t="s">
        <v>119</v>
      </c>
    </row>
    <row r="3" spans="1:35" x14ac:dyDescent="0.25">
      <c r="B3" s="35" t="s">
        <v>0</v>
      </c>
      <c r="C3" s="35" t="s">
        <v>1</v>
      </c>
      <c r="D3" s="37" t="s">
        <v>49</v>
      </c>
      <c r="E3" s="38"/>
      <c r="F3" s="39"/>
      <c r="G3" s="40" t="s">
        <v>50</v>
      </c>
      <c r="H3" s="41"/>
      <c r="I3" s="42"/>
      <c r="J3" s="40" t="s">
        <v>69</v>
      </c>
      <c r="K3" s="41"/>
      <c r="L3" s="42"/>
    </row>
    <row r="4" spans="1:35" ht="27.6" x14ac:dyDescent="0.25">
      <c r="A4" s="9"/>
      <c r="B4" s="36"/>
      <c r="C4" s="36"/>
      <c r="D4" s="10" t="s">
        <v>46</v>
      </c>
      <c r="E4" s="11" t="s">
        <v>47</v>
      </c>
      <c r="F4" s="11" t="s">
        <v>48</v>
      </c>
      <c r="G4" s="10" t="s">
        <v>46</v>
      </c>
      <c r="H4" s="11" t="s">
        <v>47</v>
      </c>
      <c r="I4" s="11" t="s">
        <v>48</v>
      </c>
      <c r="J4" s="10" t="s">
        <v>46</v>
      </c>
      <c r="K4" s="11" t="s">
        <v>47</v>
      </c>
      <c r="L4" s="11" t="s">
        <v>48</v>
      </c>
      <c r="AF4" s="6"/>
      <c r="AG4" s="6"/>
      <c r="AH4" s="6"/>
      <c r="AI4" s="6"/>
    </row>
    <row r="5" spans="1:35" ht="21" customHeight="1" x14ac:dyDescent="0.25">
      <c r="B5" s="12" t="s">
        <v>62</v>
      </c>
      <c r="C5" s="13" t="s">
        <v>63</v>
      </c>
      <c r="D5" s="14">
        <f>SUM(D6+D68)</f>
        <v>3150893437.5500002</v>
      </c>
      <c r="E5" s="14">
        <f t="shared" ref="E5" si="0">SUM(E6+E68)</f>
        <v>12683758.240000002</v>
      </c>
      <c r="F5" s="14">
        <f t="shared" ref="F5:L5" si="1">SUM(F6+F68)</f>
        <v>3163577195.79</v>
      </c>
      <c r="G5" s="14">
        <f t="shared" si="1"/>
        <v>2341476700</v>
      </c>
      <c r="H5" s="14">
        <f t="shared" si="1"/>
        <v>0</v>
      </c>
      <c r="I5" s="14">
        <f t="shared" si="1"/>
        <v>2341476700</v>
      </c>
      <c r="J5" s="14">
        <f t="shared" si="1"/>
        <v>1994069100</v>
      </c>
      <c r="K5" s="14">
        <f t="shared" si="1"/>
        <v>0</v>
      </c>
      <c r="L5" s="14">
        <f t="shared" si="1"/>
        <v>1994069100</v>
      </c>
      <c r="O5" s="8"/>
      <c r="AF5" s="6"/>
    </row>
    <row r="6" spans="1:35" ht="27.6" x14ac:dyDescent="0.25">
      <c r="B6" s="12" t="s">
        <v>2</v>
      </c>
      <c r="C6" s="13" t="s">
        <v>3</v>
      </c>
      <c r="D6" s="18">
        <f t="shared" ref="D6:L6" si="2">SUM(D7+D16+D43+D63)</f>
        <v>3191720658.3000002</v>
      </c>
      <c r="E6" s="18">
        <f t="shared" si="2"/>
        <v>12683758.240000002</v>
      </c>
      <c r="F6" s="18">
        <f t="shared" si="2"/>
        <v>3204404416.54</v>
      </c>
      <c r="G6" s="18">
        <f t="shared" si="2"/>
        <v>2341476700</v>
      </c>
      <c r="H6" s="18">
        <f t="shared" si="2"/>
        <v>0</v>
      </c>
      <c r="I6" s="18">
        <f t="shared" si="2"/>
        <v>2341476700</v>
      </c>
      <c r="J6" s="18">
        <f>SUM(J7+J16+J43+J63)</f>
        <v>1994069100</v>
      </c>
      <c r="K6" s="18">
        <f t="shared" si="2"/>
        <v>0</v>
      </c>
      <c r="L6" s="18">
        <f t="shared" si="2"/>
        <v>1994069100</v>
      </c>
      <c r="AF6" s="6"/>
    </row>
    <row r="7" spans="1:35" ht="27.6" x14ac:dyDescent="0.25">
      <c r="B7" s="12" t="s">
        <v>85</v>
      </c>
      <c r="C7" s="13" t="s">
        <v>4</v>
      </c>
      <c r="D7" s="14">
        <f>D8+D10+D14+D12</f>
        <v>384468410</v>
      </c>
      <c r="E7" s="14">
        <f t="shared" ref="E7" si="3">E8+E10+E14+E12</f>
        <v>39003100</v>
      </c>
      <c r="F7" s="14">
        <f t="shared" ref="F7:L7" si="4">F8+F10+F14+F12</f>
        <v>423471510</v>
      </c>
      <c r="G7" s="14">
        <f t="shared" si="4"/>
        <v>276491300</v>
      </c>
      <c r="H7" s="14">
        <f t="shared" si="4"/>
        <v>0</v>
      </c>
      <c r="I7" s="14">
        <f t="shared" si="4"/>
        <v>276491300</v>
      </c>
      <c r="J7" s="14">
        <f t="shared" si="4"/>
        <v>287804600</v>
      </c>
      <c r="K7" s="14">
        <f t="shared" si="4"/>
        <v>0</v>
      </c>
      <c r="L7" s="14">
        <f t="shared" si="4"/>
        <v>287804600</v>
      </c>
      <c r="AF7" s="6"/>
    </row>
    <row r="8" spans="1:35" x14ac:dyDescent="0.25">
      <c r="B8" s="12" t="s">
        <v>5</v>
      </c>
      <c r="C8" s="13" t="s">
        <v>6</v>
      </c>
      <c r="D8" s="14">
        <f t="shared" ref="D8:L8" si="5">D9</f>
        <v>331580500</v>
      </c>
      <c r="E8" s="14">
        <f>E9</f>
        <v>0</v>
      </c>
      <c r="F8" s="14">
        <f t="shared" si="5"/>
        <v>331580500</v>
      </c>
      <c r="G8" s="14">
        <f t="shared" si="5"/>
        <v>276491300</v>
      </c>
      <c r="H8" s="14">
        <f t="shared" si="5"/>
        <v>0</v>
      </c>
      <c r="I8" s="14">
        <f t="shared" si="5"/>
        <v>276491300</v>
      </c>
      <c r="J8" s="14">
        <f t="shared" si="5"/>
        <v>287804600</v>
      </c>
      <c r="K8" s="14">
        <f t="shared" si="5"/>
        <v>0</v>
      </c>
      <c r="L8" s="14">
        <f t="shared" si="5"/>
        <v>287804600</v>
      </c>
      <c r="AF8" s="6"/>
    </row>
    <row r="9" spans="1:35" ht="27.6" x14ac:dyDescent="0.25">
      <c r="B9" s="12" t="s">
        <v>102</v>
      </c>
      <c r="C9" s="13" t="s">
        <v>7</v>
      </c>
      <c r="D9" s="16">
        <v>331580500</v>
      </c>
      <c r="E9" s="16">
        <v>0</v>
      </c>
      <c r="F9" s="14">
        <f>SUM(D9+E9)</f>
        <v>331580500</v>
      </c>
      <c r="G9" s="16">
        <v>276491300</v>
      </c>
      <c r="H9" s="16">
        <v>0</v>
      </c>
      <c r="I9" s="14">
        <f>SUM(G9+H9)</f>
        <v>276491300</v>
      </c>
      <c r="J9" s="16">
        <v>287804600</v>
      </c>
      <c r="K9" s="16">
        <v>0</v>
      </c>
      <c r="L9" s="14">
        <f>J9+K9</f>
        <v>287804600</v>
      </c>
      <c r="AF9" s="6"/>
    </row>
    <row r="10" spans="1:35" ht="27.6" x14ac:dyDescent="0.25">
      <c r="B10" s="12" t="s">
        <v>8</v>
      </c>
      <c r="C10" s="13" t="s">
        <v>9</v>
      </c>
      <c r="D10" s="14">
        <f t="shared" ref="D10:L10" si="6">D11</f>
        <v>48749800</v>
      </c>
      <c r="E10" s="14">
        <f>E11</f>
        <v>39003100</v>
      </c>
      <c r="F10" s="14">
        <f t="shared" si="6"/>
        <v>87752900</v>
      </c>
      <c r="G10" s="16">
        <f t="shared" si="6"/>
        <v>0</v>
      </c>
      <c r="H10" s="16">
        <f t="shared" si="6"/>
        <v>0</v>
      </c>
      <c r="I10" s="16">
        <f t="shared" si="6"/>
        <v>0</v>
      </c>
      <c r="J10" s="16">
        <f t="shared" si="6"/>
        <v>0</v>
      </c>
      <c r="K10" s="16">
        <f t="shared" si="6"/>
        <v>0</v>
      </c>
      <c r="L10" s="16">
        <f t="shared" si="6"/>
        <v>0</v>
      </c>
      <c r="AF10" s="6"/>
    </row>
    <row r="11" spans="1:35" ht="27.6" x14ac:dyDescent="0.25">
      <c r="B11" s="12" t="s">
        <v>108</v>
      </c>
      <c r="C11" s="13" t="s">
        <v>10</v>
      </c>
      <c r="D11" s="14">
        <v>48749800</v>
      </c>
      <c r="E11" s="14">
        <f>4725700+34277400</f>
        <v>39003100</v>
      </c>
      <c r="F11" s="14">
        <f>SUM(D11+E11)</f>
        <v>87752900</v>
      </c>
      <c r="G11" s="16">
        <v>0</v>
      </c>
      <c r="H11" s="16">
        <v>0</v>
      </c>
      <c r="I11" s="16">
        <f>G11+H11</f>
        <v>0</v>
      </c>
      <c r="J11" s="16">
        <v>0</v>
      </c>
      <c r="K11" s="16">
        <v>0</v>
      </c>
      <c r="L11" s="16">
        <f>J11+K11</f>
        <v>0</v>
      </c>
      <c r="AF11" s="6"/>
    </row>
    <row r="12" spans="1:35" ht="83.4" x14ac:dyDescent="0.3">
      <c r="B12" s="12" t="s">
        <v>112</v>
      </c>
      <c r="C12" s="31" t="s">
        <v>114</v>
      </c>
      <c r="D12" s="30">
        <f>D13</f>
        <v>273110</v>
      </c>
      <c r="E12" s="14">
        <f t="shared" ref="E12" si="7">E13</f>
        <v>0</v>
      </c>
      <c r="F12" s="14">
        <f t="shared" ref="F12:L12" si="8">F13</f>
        <v>273110</v>
      </c>
      <c r="G12" s="14">
        <f t="shared" si="8"/>
        <v>0</v>
      </c>
      <c r="H12" s="14">
        <f t="shared" si="8"/>
        <v>0</v>
      </c>
      <c r="I12" s="14">
        <f t="shared" si="8"/>
        <v>0</v>
      </c>
      <c r="J12" s="14">
        <f t="shared" si="8"/>
        <v>0</v>
      </c>
      <c r="K12" s="14">
        <f t="shared" si="8"/>
        <v>0</v>
      </c>
      <c r="L12" s="14">
        <f t="shared" si="8"/>
        <v>0</v>
      </c>
      <c r="AF12" s="6"/>
    </row>
    <row r="13" spans="1:35" ht="83.4" x14ac:dyDescent="0.3">
      <c r="B13" s="12" t="s">
        <v>113</v>
      </c>
      <c r="C13" s="29" t="s">
        <v>115</v>
      </c>
      <c r="D13" s="14">
        <v>273110</v>
      </c>
      <c r="E13" s="14">
        <v>0</v>
      </c>
      <c r="F13" s="14">
        <f>SUM(D13+E13)</f>
        <v>273110</v>
      </c>
      <c r="G13" s="16"/>
      <c r="H13" s="16"/>
      <c r="I13" s="16"/>
      <c r="J13" s="16"/>
      <c r="K13" s="16"/>
      <c r="L13" s="16"/>
      <c r="AF13" s="6"/>
    </row>
    <row r="14" spans="1:35" x14ac:dyDescent="0.25">
      <c r="B14" s="12" t="s">
        <v>109</v>
      </c>
      <c r="C14" s="13" t="s">
        <v>111</v>
      </c>
      <c r="D14" s="14">
        <f t="shared" ref="D14:J14" si="9">D15</f>
        <v>3865000</v>
      </c>
      <c r="E14" s="14">
        <f t="shared" si="9"/>
        <v>0</v>
      </c>
      <c r="F14" s="14">
        <f t="shared" si="9"/>
        <v>3865000</v>
      </c>
      <c r="G14" s="16">
        <f t="shared" si="9"/>
        <v>0</v>
      </c>
      <c r="H14" s="16">
        <f t="shared" si="9"/>
        <v>0</v>
      </c>
      <c r="I14" s="16">
        <f t="shared" si="9"/>
        <v>0</v>
      </c>
      <c r="J14" s="16">
        <f t="shared" si="9"/>
        <v>0</v>
      </c>
      <c r="K14" s="16">
        <f>K15</f>
        <v>0</v>
      </c>
      <c r="L14" s="16">
        <f>L15</f>
        <v>0</v>
      </c>
      <c r="AF14" s="6"/>
    </row>
    <row r="15" spans="1:35" x14ac:dyDescent="0.25">
      <c r="B15" s="12" t="s">
        <v>110</v>
      </c>
      <c r="C15" s="13" t="s">
        <v>111</v>
      </c>
      <c r="D15" s="14">
        <v>3865000</v>
      </c>
      <c r="E15" s="14">
        <f>3865000-3865000</f>
        <v>0</v>
      </c>
      <c r="F15" s="14">
        <f>D15+E15</f>
        <v>3865000</v>
      </c>
      <c r="G15" s="16">
        <v>0</v>
      </c>
      <c r="H15" s="16">
        <v>0</v>
      </c>
      <c r="I15" s="16">
        <f>G15+H15</f>
        <v>0</v>
      </c>
      <c r="J15" s="16">
        <v>0</v>
      </c>
      <c r="K15" s="16">
        <v>0</v>
      </c>
      <c r="L15" s="16">
        <f>J15+K15</f>
        <v>0</v>
      </c>
      <c r="AF15" s="6"/>
    </row>
    <row r="16" spans="1:35" ht="27.6" x14ac:dyDescent="0.25">
      <c r="B16" s="12" t="s">
        <v>11</v>
      </c>
      <c r="C16" s="32" t="s">
        <v>12</v>
      </c>
      <c r="D16" s="14">
        <f>SUM(D17+D19+D22+D25+D28+D31+D34+D37+D41)</f>
        <v>1183344270.3</v>
      </c>
      <c r="E16" s="14">
        <f t="shared" ref="E16" si="10">SUM(E17+E19+E22+E25+E28+E31+E34+E37+E41)</f>
        <v>-14888215.76</v>
      </c>
      <c r="F16" s="14">
        <f t="shared" ref="F16:L16" si="11">SUM(F17+F19+F22+F25+F28+F31+F34+F37+F41)</f>
        <v>1168456054.54</v>
      </c>
      <c r="G16" s="14">
        <f t="shared" si="11"/>
        <v>537293900</v>
      </c>
      <c r="H16" s="14">
        <f t="shared" si="11"/>
        <v>0</v>
      </c>
      <c r="I16" s="14">
        <f t="shared" si="11"/>
        <v>537293900</v>
      </c>
      <c r="J16" s="14">
        <f t="shared" si="11"/>
        <v>177466500</v>
      </c>
      <c r="K16" s="14">
        <f t="shared" si="11"/>
        <v>0</v>
      </c>
      <c r="L16" s="14">
        <f t="shared" si="11"/>
        <v>177466500</v>
      </c>
      <c r="AF16" s="6"/>
    </row>
    <row r="17" spans="2:32" ht="55.2" x14ac:dyDescent="0.25">
      <c r="B17" s="12" t="s">
        <v>13</v>
      </c>
      <c r="C17" s="13" t="s">
        <v>14</v>
      </c>
      <c r="D17" s="14">
        <f t="shared" ref="D17:L17" si="12">D18</f>
        <v>2510900</v>
      </c>
      <c r="E17" s="14">
        <f>E18</f>
        <v>-2510900</v>
      </c>
      <c r="F17" s="14">
        <f t="shared" si="12"/>
        <v>0</v>
      </c>
      <c r="G17" s="14">
        <f t="shared" si="12"/>
        <v>2510900</v>
      </c>
      <c r="H17" s="14">
        <f t="shared" si="12"/>
        <v>0</v>
      </c>
      <c r="I17" s="14">
        <f t="shared" si="12"/>
        <v>2510900</v>
      </c>
      <c r="J17" s="14">
        <f t="shared" si="12"/>
        <v>2510900</v>
      </c>
      <c r="K17" s="14">
        <f t="shared" si="12"/>
        <v>0</v>
      </c>
      <c r="L17" s="14">
        <f t="shared" si="12"/>
        <v>2510900</v>
      </c>
      <c r="AF17" s="6"/>
    </row>
    <row r="18" spans="2:32" ht="87" customHeight="1" x14ac:dyDescent="0.25">
      <c r="B18" s="12" t="s">
        <v>86</v>
      </c>
      <c r="C18" s="13" t="s">
        <v>15</v>
      </c>
      <c r="D18" s="17">
        <v>2510900</v>
      </c>
      <c r="E18" s="18">
        <v>-2510900</v>
      </c>
      <c r="F18" s="14">
        <f>SUM(D18+E18)</f>
        <v>0</v>
      </c>
      <c r="G18" s="18">
        <v>2510900</v>
      </c>
      <c r="H18" s="18">
        <v>0</v>
      </c>
      <c r="I18" s="14">
        <f>G18+H18</f>
        <v>2510900</v>
      </c>
      <c r="J18" s="18">
        <v>2510900</v>
      </c>
      <c r="K18" s="18">
        <v>0</v>
      </c>
      <c r="L18" s="14">
        <f>J18+K18</f>
        <v>2510900</v>
      </c>
      <c r="AF18" s="6"/>
    </row>
    <row r="19" spans="2:32" ht="27.6" x14ac:dyDescent="0.25">
      <c r="B19" s="12" t="s">
        <v>70</v>
      </c>
      <c r="C19" s="13" t="s">
        <v>71</v>
      </c>
      <c r="D19" s="17">
        <f t="shared" ref="D19:L19" si="13">SUM(D20:D21)</f>
        <v>218348700</v>
      </c>
      <c r="E19" s="17">
        <f t="shared" si="13"/>
        <v>-58700</v>
      </c>
      <c r="F19" s="17">
        <f t="shared" si="13"/>
        <v>218290000</v>
      </c>
      <c r="G19" s="18">
        <f t="shared" si="13"/>
        <v>44223600</v>
      </c>
      <c r="H19" s="18">
        <f t="shared" si="13"/>
        <v>0</v>
      </c>
      <c r="I19" s="18">
        <f t="shared" si="13"/>
        <v>44223600</v>
      </c>
      <c r="J19" s="18">
        <f t="shared" si="13"/>
        <v>0</v>
      </c>
      <c r="K19" s="18">
        <f t="shared" si="13"/>
        <v>0</v>
      </c>
      <c r="L19" s="18">
        <f t="shared" si="13"/>
        <v>0</v>
      </c>
      <c r="AF19" s="6"/>
    </row>
    <row r="20" spans="2:32" ht="27.6" x14ac:dyDescent="0.25">
      <c r="B20" s="12" t="s">
        <v>87</v>
      </c>
      <c r="C20" s="13" t="s">
        <v>67</v>
      </c>
      <c r="D20" s="17">
        <v>28744500</v>
      </c>
      <c r="E20" s="18">
        <v>-58700</v>
      </c>
      <c r="F20" s="14">
        <f>SUM(D20+E20)</f>
        <v>28685800</v>
      </c>
      <c r="G20" s="18">
        <v>0</v>
      </c>
      <c r="H20" s="18">
        <v>0</v>
      </c>
      <c r="I20" s="14">
        <f>G20+H20</f>
        <v>0</v>
      </c>
      <c r="J20" s="18">
        <v>0</v>
      </c>
      <c r="K20" s="18">
        <v>0</v>
      </c>
      <c r="L20" s="14">
        <f>J20+K20</f>
        <v>0</v>
      </c>
      <c r="AF20" s="6"/>
    </row>
    <row r="21" spans="2:32" ht="27.6" x14ac:dyDescent="0.25">
      <c r="B21" s="12" t="s">
        <v>87</v>
      </c>
      <c r="C21" s="13" t="s">
        <v>67</v>
      </c>
      <c r="D21" s="17">
        <v>189604200</v>
      </c>
      <c r="E21" s="18">
        <f>34269300-34269300</f>
        <v>0</v>
      </c>
      <c r="F21" s="14">
        <f>SUM(D21+E21)</f>
        <v>189604200</v>
      </c>
      <c r="G21" s="18">
        <v>44223600</v>
      </c>
      <c r="H21" s="18">
        <v>0</v>
      </c>
      <c r="I21" s="14">
        <f>G21+H21</f>
        <v>44223600</v>
      </c>
      <c r="J21" s="18">
        <v>0</v>
      </c>
      <c r="K21" s="18">
        <v>0</v>
      </c>
      <c r="L21" s="14">
        <f>J21+K21</f>
        <v>0</v>
      </c>
      <c r="AF21" s="6"/>
    </row>
    <row r="22" spans="2:32" ht="41.4" x14ac:dyDescent="0.25">
      <c r="B22" s="15" t="s">
        <v>68</v>
      </c>
      <c r="C22" s="19" t="s">
        <v>64</v>
      </c>
      <c r="D22" s="14">
        <f t="shared" ref="D22:L22" si="14">D23+D24</f>
        <v>294400</v>
      </c>
      <c r="E22" s="14">
        <f t="shared" si="14"/>
        <v>0</v>
      </c>
      <c r="F22" s="14">
        <f t="shared" si="14"/>
        <v>294400</v>
      </c>
      <c r="G22" s="18">
        <f t="shared" si="14"/>
        <v>294400</v>
      </c>
      <c r="H22" s="18">
        <f t="shared" si="14"/>
        <v>0</v>
      </c>
      <c r="I22" s="18">
        <f t="shared" si="14"/>
        <v>294400</v>
      </c>
      <c r="J22" s="18">
        <f t="shared" si="14"/>
        <v>293800</v>
      </c>
      <c r="K22" s="18">
        <f t="shared" si="14"/>
        <v>0</v>
      </c>
      <c r="L22" s="18">
        <f t="shared" si="14"/>
        <v>293800</v>
      </c>
      <c r="AF22" s="6"/>
    </row>
    <row r="23" spans="2:32" ht="41.4" x14ac:dyDescent="0.25">
      <c r="B23" s="15" t="s">
        <v>88</v>
      </c>
      <c r="C23" s="19" t="s">
        <v>65</v>
      </c>
      <c r="D23" s="17">
        <v>88320</v>
      </c>
      <c r="E23" s="18">
        <v>0</v>
      </c>
      <c r="F23" s="14">
        <f>SUM(D23+E23)</f>
        <v>88320</v>
      </c>
      <c r="G23" s="18">
        <v>88300</v>
      </c>
      <c r="H23" s="18">
        <v>0</v>
      </c>
      <c r="I23" s="14">
        <f>G23+H23</f>
        <v>88300</v>
      </c>
      <c r="J23" s="18">
        <v>132200</v>
      </c>
      <c r="K23" s="18">
        <v>0</v>
      </c>
      <c r="L23" s="14">
        <f>J23+K23</f>
        <v>132200</v>
      </c>
      <c r="AF23" s="6"/>
    </row>
    <row r="24" spans="2:32" ht="41.4" x14ac:dyDescent="0.25">
      <c r="B24" s="12" t="s">
        <v>88</v>
      </c>
      <c r="C24" s="19" t="s">
        <v>65</v>
      </c>
      <c r="D24" s="17">
        <v>206080</v>
      </c>
      <c r="E24" s="18">
        <v>0</v>
      </c>
      <c r="F24" s="14">
        <f>SUM(D24+E24)</f>
        <v>206080</v>
      </c>
      <c r="G24" s="18">
        <v>206100</v>
      </c>
      <c r="H24" s="18">
        <v>0</v>
      </c>
      <c r="I24" s="14">
        <f>G24+H24</f>
        <v>206100</v>
      </c>
      <c r="J24" s="18">
        <v>161600</v>
      </c>
      <c r="K24" s="18">
        <v>0</v>
      </c>
      <c r="L24" s="14">
        <f>J24+K24</f>
        <v>161600</v>
      </c>
      <c r="AF24" s="6"/>
    </row>
    <row r="25" spans="2:32" ht="55.2" x14ac:dyDescent="0.25">
      <c r="B25" s="12" t="s">
        <v>72</v>
      </c>
      <c r="C25" s="19" t="s">
        <v>73</v>
      </c>
      <c r="D25" s="17">
        <f>D27+D26</f>
        <v>5339200</v>
      </c>
      <c r="E25" s="17">
        <f t="shared" ref="E25" si="15">SUM(E26:E27)</f>
        <v>0</v>
      </c>
      <c r="F25" s="17">
        <f t="shared" ref="F25:L25" si="16">SUM(F26:F27)</f>
        <v>5339200</v>
      </c>
      <c r="G25" s="18">
        <f t="shared" si="16"/>
        <v>18779600</v>
      </c>
      <c r="H25" s="18">
        <f t="shared" si="16"/>
        <v>0</v>
      </c>
      <c r="I25" s="18">
        <f t="shared" si="16"/>
        <v>18779600</v>
      </c>
      <c r="J25" s="18">
        <f t="shared" si="16"/>
        <v>26048300</v>
      </c>
      <c r="K25" s="18">
        <f t="shared" si="16"/>
        <v>0</v>
      </c>
      <c r="L25" s="18">
        <f t="shared" si="16"/>
        <v>26048300</v>
      </c>
      <c r="AF25" s="6"/>
    </row>
    <row r="26" spans="2:32" ht="55.2" x14ac:dyDescent="0.25">
      <c r="B26" s="12" t="s">
        <v>72</v>
      </c>
      <c r="C26" s="19" t="s">
        <v>74</v>
      </c>
      <c r="D26" s="17">
        <v>5339200</v>
      </c>
      <c r="E26" s="18">
        <v>0</v>
      </c>
      <c r="F26" s="14">
        <f>SUM(D26+E26)</f>
        <v>5339200</v>
      </c>
      <c r="G26" s="18">
        <v>5633900</v>
      </c>
      <c r="H26" s="18">
        <v>0</v>
      </c>
      <c r="I26" s="14">
        <f>G26+H26</f>
        <v>5633900</v>
      </c>
      <c r="J26" s="18">
        <v>7814500</v>
      </c>
      <c r="K26" s="18">
        <v>0</v>
      </c>
      <c r="L26" s="14">
        <f>J26+K26</f>
        <v>7814500</v>
      </c>
      <c r="AF26" s="6"/>
    </row>
    <row r="27" spans="2:32" ht="55.2" x14ac:dyDescent="0.25">
      <c r="B27" s="12" t="s">
        <v>89</v>
      </c>
      <c r="C27" s="19" t="s">
        <v>74</v>
      </c>
      <c r="D27" s="17">
        <v>0</v>
      </c>
      <c r="E27" s="18">
        <v>0</v>
      </c>
      <c r="F27" s="14">
        <f>SUM(D27+E27)</f>
        <v>0</v>
      </c>
      <c r="G27" s="18">
        <v>13145700</v>
      </c>
      <c r="H27" s="18">
        <v>0</v>
      </c>
      <c r="I27" s="14">
        <f>G27+H27</f>
        <v>13145700</v>
      </c>
      <c r="J27" s="18">
        <v>18233800</v>
      </c>
      <c r="K27" s="18">
        <v>0</v>
      </c>
      <c r="L27" s="14">
        <f>J27+K27</f>
        <v>18233800</v>
      </c>
      <c r="AF27" s="6"/>
    </row>
    <row r="28" spans="2:32" ht="27.6" x14ac:dyDescent="0.25">
      <c r="B28" s="12" t="s">
        <v>51</v>
      </c>
      <c r="C28" s="13" t="s">
        <v>66</v>
      </c>
      <c r="D28" s="17">
        <f>D29+D30</f>
        <v>152566700</v>
      </c>
      <c r="E28" s="17">
        <f t="shared" ref="E28" si="17">E29+E30</f>
        <v>0</v>
      </c>
      <c r="F28" s="17">
        <f t="shared" ref="F28:L28" si="18">F29+F30</f>
        <v>152566700</v>
      </c>
      <c r="G28" s="17">
        <f t="shared" si="18"/>
        <v>323924700</v>
      </c>
      <c r="H28" s="17">
        <f t="shared" si="18"/>
        <v>0</v>
      </c>
      <c r="I28" s="17">
        <f t="shared" si="18"/>
        <v>323924700</v>
      </c>
      <c r="J28" s="17">
        <f t="shared" si="18"/>
        <v>0</v>
      </c>
      <c r="K28" s="17">
        <f t="shared" si="18"/>
        <v>0</v>
      </c>
      <c r="L28" s="17">
        <f t="shared" si="18"/>
        <v>0</v>
      </c>
      <c r="AF28" s="6"/>
    </row>
    <row r="29" spans="2:32" ht="28.95" customHeight="1" x14ac:dyDescent="0.25">
      <c r="B29" s="12" t="s">
        <v>90</v>
      </c>
      <c r="C29" s="13" t="s">
        <v>52</v>
      </c>
      <c r="D29" s="18">
        <v>59501000</v>
      </c>
      <c r="E29" s="18">
        <v>0</v>
      </c>
      <c r="F29" s="14">
        <f>SUM(D29+E29)</f>
        <v>59501000</v>
      </c>
      <c r="G29" s="18">
        <v>126330600</v>
      </c>
      <c r="H29" s="18">
        <v>0</v>
      </c>
      <c r="I29" s="14">
        <f>SUM(G29+H29)</f>
        <v>126330600</v>
      </c>
      <c r="J29" s="18">
        <v>0</v>
      </c>
      <c r="K29" s="18">
        <v>0</v>
      </c>
      <c r="L29" s="14">
        <f>SUM(J29+K29)</f>
        <v>0</v>
      </c>
      <c r="AF29" s="6"/>
    </row>
    <row r="30" spans="2:32" ht="34.950000000000003" customHeight="1" x14ac:dyDescent="0.25">
      <c r="B30" s="12" t="s">
        <v>90</v>
      </c>
      <c r="C30" s="13" t="s">
        <v>52</v>
      </c>
      <c r="D30" s="18">
        <v>93065700</v>
      </c>
      <c r="E30" s="18">
        <v>0</v>
      </c>
      <c r="F30" s="14">
        <f>SUM(D30+E30)</f>
        <v>93065700</v>
      </c>
      <c r="G30" s="18">
        <v>197594100</v>
      </c>
      <c r="H30" s="18">
        <v>0</v>
      </c>
      <c r="I30" s="14">
        <f>SUM(G30+H30)</f>
        <v>197594100</v>
      </c>
      <c r="J30" s="18">
        <v>0</v>
      </c>
      <c r="K30" s="18">
        <v>0</v>
      </c>
      <c r="L30" s="14">
        <f>SUM(J30+K30)</f>
        <v>0</v>
      </c>
      <c r="AF30" s="6"/>
    </row>
    <row r="31" spans="2:32" ht="55.2" x14ac:dyDescent="0.25">
      <c r="B31" s="12" t="s">
        <v>116</v>
      </c>
      <c r="C31" s="13" t="s">
        <v>117</v>
      </c>
      <c r="D31" s="18">
        <f>D32+D33</f>
        <v>10762300</v>
      </c>
      <c r="E31" s="18">
        <f t="shared" ref="E31" si="19">E32+E33</f>
        <v>0</v>
      </c>
      <c r="F31" s="18">
        <f t="shared" ref="F31:L31" si="20">F32+F33</f>
        <v>10762300</v>
      </c>
      <c r="G31" s="18">
        <f t="shared" si="20"/>
        <v>0</v>
      </c>
      <c r="H31" s="18">
        <f t="shared" si="20"/>
        <v>0</v>
      </c>
      <c r="I31" s="18">
        <f t="shared" si="20"/>
        <v>0</v>
      </c>
      <c r="J31" s="18">
        <f t="shared" si="20"/>
        <v>0</v>
      </c>
      <c r="K31" s="18">
        <f t="shared" si="20"/>
        <v>0</v>
      </c>
      <c r="L31" s="18">
        <f t="shared" si="20"/>
        <v>0</v>
      </c>
      <c r="AF31" s="6"/>
    </row>
    <row r="32" spans="2:32" ht="55.2" x14ac:dyDescent="0.25">
      <c r="B32" s="12" t="s">
        <v>116</v>
      </c>
      <c r="C32" s="13" t="s">
        <v>118</v>
      </c>
      <c r="D32" s="18">
        <v>2189015.7599999998</v>
      </c>
      <c r="E32" s="18">
        <v>0</v>
      </c>
      <c r="F32" s="14">
        <f>D32+E32</f>
        <v>2189015.7599999998</v>
      </c>
      <c r="G32" s="18">
        <v>0</v>
      </c>
      <c r="H32" s="18">
        <v>0</v>
      </c>
      <c r="I32" s="14">
        <f>G32+H32</f>
        <v>0</v>
      </c>
      <c r="J32" s="18">
        <v>0</v>
      </c>
      <c r="K32" s="18">
        <v>0</v>
      </c>
      <c r="L32" s="14">
        <f>J32+K32</f>
        <v>0</v>
      </c>
      <c r="AF32" s="6"/>
    </row>
    <row r="33" spans="2:32" ht="55.2" x14ac:dyDescent="0.25">
      <c r="B33" s="12" t="s">
        <v>116</v>
      </c>
      <c r="C33" s="13" t="s">
        <v>118</v>
      </c>
      <c r="D33" s="18">
        <v>8573284.2400000002</v>
      </c>
      <c r="E33" s="18">
        <v>0</v>
      </c>
      <c r="F33" s="14">
        <f>D33+E33</f>
        <v>8573284.2400000002</v>
      </c>
      <c r="G33" s="18">
        <v>0</v>
      </c>
      <c r="H33" s="18">
        <v>0</v>
      </c>
      <c r="I33" s="14">
        <f>G33+H33</f>
        <v>0</v>
      </c>
      <c r="J33" s="18">
        <v>0</v>
      </c>
      <c r="K33" s="18">
        <v>0</v>
      </c>
      <c r="L33" s="14">
        <f>J33+K33</f>
        <v>0</v>
      </c>
      <c r="AF33" s="6"/>
    </row>
    <row r="34" spans="2:32" ht="27.6" x14ac:dyDescent="0.25">
      <c r="B34" s="12" t="s">
        <v>16</v>
      </c>
      <c r="C34" s="13" t="s">
        <v>54</v>
      </c>
      <c r="D34" s="14">
        <f>D35+D36</f>
        <v>1571093</v>
      </c>
      <c r="E34" s="14">
        <f>E35+E36</f>
        <v>0</v>
      </c>
      <c r="F34" s="14">
        <f>SUM(F36+F35)</f>
        <v>1571093</v>
      </c>
      <c r="G34" s="14">
        <f t="shared" ref="G34:L34" si="21">G35+G36</f>
        <v>1827800</v>
      </c>
      <c r="H34" s="14">
        <f t="shared" si="21"/>
        <v>0</v>
      </c>
      <c r="I34" s="14">
        <f t="shared" si="21"/>
        <v>1827800</v>
      </c>
      <c r="J34" s="14">
        <f t="shared" si="21"/>
        <v>1868800</v>
      </c>
      <c r="K34" s="14">
        <f t="shared" si="21"/>
        <v>0</v>
      </c>
      <c r="L34" s="14">
        <f t="shared" si="21"/>
        <v>1868800</v>
      </c>
      <c r="AF34" s="6"/>
    </row>
    <row r="35" spans="2:32" ht="27.6" x14ac:dyDescent="0.25">
      <c r="B35" s="12" t="s">
        <v>91</v>
      </c>
      <c r="C35" s="13" t="s">
        <v>53</v>
      </c>
      <c r="D35" s="14">
        <v>73294</v>
      </c>
      <c r="E35" s="14">
        <v>0</v>
      </c>
      <c r="F35" s="14">
        <f>SUM(D35+E35)</f>
        <v>73294</v>
      </c>
      <c r="G35" s="14">
        <v>84800</v>
      </c>
      <c r="H35" s="14">
        <v>0</v>
      </c>
      <c r="I35" s="14">
        <f>SUM(G35+H35)</f>
        <v>84800</v>
      </c>
      <c r="J35" s="14">
        <v>125800</v>
      </c>
      <c r="K35" s="14">
        <v>0</v>
      </c>
      <c r="L35" s="14">
        <f>SUM(J35+K35)</f>
        <v>125800</v>
      </c>
      <c r="AF35" s="6"/>
    </row>
    <row r="36" spans="2:32" ht="27.6" x14ac:dyDescent="0.25">
      <c r="B36" s="12" t="s">
        <v>92</v>
      </c>
      <c r="C36" s="13" t="s">
        <v>53</v>
      </c>
      <c r="D36" s="14">
        <v>1497799</v>
      </c>
      <c r="E36" s="14">
        <v>0</v>
      </c>
      <c r="F36" s="14">
        <f>SUM(D36+E36)</f>
        <v>1497799</v>
      </c>
      <c r="G36" s="14">
        <v>1743000</v>
      </c>
      <c r="H36" s="14">
        <v>0</v>
      </c>
      <c r="I36" s="14">
        <f>SUM(G36+H36)</f>
        <v>1743000</v>
      </c>
      <c r="J36" s="14">
        <v>1743000</v>
      </c>
      <c r="K36" s="14">
        <v>0</v>
      </c>
      <c r="L36" s="14">
        <f>SUM(J36+K36)</f>
        <v>1743000</v>
      </c>
      <c r="AF36" s="6"/>
    </row>
    <row r="37" spans="2:32" ht="27.6" x14ac:dyDescent="0.25">
      <c r="B37" s="12" t="s">
        <v>84</v>
      </c>
      <c r="C37" s="13" t="s">
        <v>17</v>
      </c>
      <c r="D37" s="14">
        <f>D39+D40</f>
        <v>13508461.539999999</v>
      </c>
      <c r="E37" s="14">
        <f t="shared" ref="E37" si="22">E38</f>
        <v>0</v>
      </c>
      <c r="F37" s="14">
        <f t="shared" ref="F37:L37" si="23">F39+F40</f>
        <v>13508461.539999999</v>
      </c>
      <c r="G37" s="14">
        <f t="shared" si="23"/>
        <v>13508500</v>
      </c>
      <c r="H37" s="14">
        <f t="shared" si="23"/>
        <v>0</v>
      </c>
      <c r="I37" s="14">
        <f t="shared" si="23"/>
        <v>13508500</v>
      </c>
      <c r="J37" s="14">
        <f t="shared" si="23"/>
        <v>14083900</v>
      </c>
      <c r="K37" s="14">
        <f t="shared" si="23"/>
        <v>0</v>
      </c>
      <c r="L37" s="14">
        <f t="shared" si="23"/>
        <v>14083900</v>
      </c>
      <c r="AF37" s="6"/>
    </row>
    <row r="38" spans="2:32" ht="55.2" x14ac:dyDescent="0.25">
      <c r="B38" s="12" t="s">
        <v>107</v>
      </c>
      <c r="C38" s="13" t="s">
        <v>18</v>
      </c>
      <c r="D38" s="14">
        <f t="shared" ref="D38:L38" si="24">D39+D40</f>
        <v>13508461.539999999</v>
      </c>
      <c r="E38" s="14">
        <f t="shared" si="24"/>
        <v>0</v>
      </c>
      <c r="F38" s="14">
        <f t="shared" si="24"/>
        <v>13508461.539999999</v>
      </c>
      <c r="G38" s="14">
        <f t="shared" si="24"/>
        <v>13508500</v>
      </c>
      <c r="H38" s="14">
        <f t="shared" si="24"/>
        <v>0</v>
      </c>
      <c r="I38" s="14">
        <f t="shared" si="24"/>
        <v>13508500</v>
      </c>
      <c r="J38" s="14">
        <f t="shared" si="24"/>
        <v>14083900</v>
      </c>
      <c r="K38" s="14">
        <f t="shared" si="24"/>
        <v>0</v>
      </c>
      <c r="L38" s="14">
        <f t="shared" si="24"/>
        <v>14083900</v>
      </c>
      <c r="AF38" s="6"/>
    </row>
    <row r="39" spans="2:32" ht="33" customHeight="1" x14ac:dyDescent="0.25">
      <c r="B39" s="12" t="s">
        <v>84</v>
      </c>
      <c r="C39" s="13" t="s">
        <v>18</v>
      </c>
      <c r="D39" s="14">
        <v>5268300</v>
      </c>
      <c r="E39" s="14">
        <v>0</v>
      </c>
      <c r="F39" s="14">
        <f>SUM(D39+E39)</f>
        <v>5268300</v>
      </c>
      <c r="G39" s="14">
        <v>5268300</v>
      </c>
      <c r="H39" s="14">
        <v>0</v>
      </c>
      <c r="I39" s="14">
        <f>SUM(G39+H39)</f>
        <v>5268300</v>
      </c>
      <c r="J39" s="14">
        <v>5492700</v>
      </c>
      <c r="K39" s="14">
        <v>0</v>
      </c>
      <c r="L39" s="14">
        <f>SUM(J39+K39)</f>
        <v>5492700</v>
      </c>
      <c r="AF39" s="6"/>
    </row>
    <row r="40" spans="2:32" ht="27.6" x14ac:dyDescent="0.25">
      <c r="B40" s="12" t="s">
        <v>84</v>
      </c>
      <c r="C40" s="13" t="s">
        <v>18</v>
      </c>
      <c r="D40" s="14">
        <v>8240161.54</v>
      </c>
      <c r="E40" s="14">
        <v>0</v>
      </c>
      <c r="F40" s="14">
        <f>SUM(D40+E40)</f>
        <v>8240161.54</v>
      </c>
      <c r="G40" s="14">
        <v>8240200</v>
      </c>
      <c r="H40" s="14">
        <v>0</v>
      </c>
      <c r="I40" s="14">
        <f>SUM(G40+H40)</f>
        <v>8240200</v>
      </c>
      <c r="J40" s="14">
        <v>8591200</v>
      </c>
      <c r="K40" s="14">
        <v>0</v>
      </c>
      <c r="L40" s="14">
        <f>SUM(J40+K40)</f>
        <v>8591200</v>
      </c>
      <c r="AF40" s="6"/>
    </row>
    <row r="41" spans="2:32" x14ac:dyDescent="0.25">
      <c r="B41" s="12" t="s">
        <v>19</v>
      </c>
      <c r="C41" s="13" t="s">
        <v>20</v>
      </c>
      <c r="D41" s="18">
        <f>SUM(D42:D42)</f>
        <v>778442515.75999999</v>
      </c>
      <c r="E41" s="18">
        <f t="shared" ref="E41" si="25">SUM(E42:E42)</f>
        <v>-12318615.76</v>
      </c>
      <c r="F41" s="18">
        <f>SUM(F42:F42)</f>
        <v>766123900</v>
      </c>
      <c r="G41" s="18">
        <f t="shared" ref="G41:L41" si="26">G42</f>
        <v>132224400</v>
      </c>
      <c r="H41" s="18">
        <f t="shared" si="26"/>
        <v>0</v>
      </c>
      <c r="I41" s="18">
        <f t="shared" si="26"/>
        <v>132224400</v>
      </c>
      <c r="J41" s="18">
        <f t="shared" si="26"/>
        <v>132660800</v>
      </c>
      <c r="K41" s="18">
        <f t="shared" si="26"/>
        <v>0</v>
      </c>
      <c r="L41" s="18">
        <f t="shared" si="26"/>
        <v>132660800</v>
      </c>
      <c r="AF41" s="6"/>
    </row>
    <row r="42" spans="2:32" x14ac:dyDescent="0.25">
      <c r="B42" s="12" t="s">
        <v>55</v>
      </c>
      <c r="C42" s="13" t="s">
        <v>21</v>
      </c>
      <c r="D42" s="18">
        <v>778442515.75999999</v>
      </c>
      <c r="E42" s="18">
        <f>15361000-15361000+150000-150000-1510600-2189015.76-7824200+824600-1619400</f>
        <v>-12318615.76</v>
      </c>
      <c r="F42" s="14">
        <f>SUM(D42+E42)</f>
        <v>766123900</v>
      </c>
      <c r="G42" s="18">
        <v>132224400</v>
      </c>
      <c r="H42" s="18">
        <v>0</v>
      </c>
      <c r="I42" s="14">
        <f>SUM(G42+H42)</f>
        <v>132224400</v>
      </c>
      <c r="J42" s="18">
        <v>132660800</v>
      </c>
      <c r="K42" s="18">
        <v>0</v>
      </c>
      <c r="L42" s="14">
        <f>SUM(J42+K42)</f>
        <v>132660800</v>
      </c>
      <c r="AF42" s="6"/>
    </row>
    <row r="43" spans="2:32" x14ac:dyDescent="0.25">
      <c r="B43" s="12" t="s">
        <v>22</v>
      </c>
      <c r="C43" s="13" t="s">
        <v>23</v>
      </c>
      <c r="D43" s="18">
        <f t="shared" ref="D43:L43" si="27">SUM(D60+D50+D44+D46+D54+D56+D48+D52+D58)</f>
        <v>1508024972</v>
      </c>
      <c r="E43" s="18">
        <f>SUM(E60+E50+E44+E46+E54+E56+E48+E52+E58)</f>
        <v>-12501500</v>
      </c>
      <c r="F43" s="18">
        <f t="shared" si="27"/>
        <v>1495523472</v>
      </c>
      <c r="G43" s="18">
        <f t="shared" si="27"/>
        <v>1486855500</v>
      </c>
      <c r="H43" s="18">
        <f t="shared" si="27"/>
        <v>0</v>
      </c>
      <c r="I43" s="18">
        <f t="shared" si="27"/>
        <v>1486855500</v>
      </c>
      <c r="J43" s="18">
        <f t="shared" si="27"/>
        <v>1487901500</v>
      </c>
      <c r="K43" s="18">
        <f t="shared" si="27"/>
        <v>0</v>
      </c>
      <c r="L43" s="18">
        <f t="shared" si="27"/>
        <v>1487901500</v>
      </c>
      <c r="AF43" s="6"/>
    </row>
    <row r="44" spans="2:32" ht="27.6" x14ac:dyDescent="0.25">
      <c r="B44" s="12" t="s">
        <v>56</v>
      </c>
      <c r="C44" s="13" t="s">
        <v>24</v>
      </c>
      <c r="D44" s="18">
        <f t="shared" ref="D44:L44" si="28">D45</f>
        <v>1454347800</v>
      </c>
      <c r="E44" s="18">
        <f t="shared" si="28"/>
        <v>-12203300</v>
      </c>
      <c r="F44" s="18">
        <f t="shared" si="28"/>
        <v>1442144500</v>
      </c>
      <c r="G44" s="18">
        <f t="shared" si="28"/>
        <v>1433554000</v>
      </c>
      <c r="H44" s="18">
        <f t="shared" si="28"/>
        <v>0</v>
      </c>
      <c r="I44" s="18">
        <f t="shared" si="28"/>
        <v>1433554000</v>
      </c>
      <c r="J44" s="18">
        <f t="shared" si="28"/>
        <v>1432398700</v>
      </c>
      <c r="K44" s="18">
        <f t="shared" si="28"/>
        <v>0</v>
      </c>
      <c r="L44" s="18">
        <f t="shared" si="28"/>
        <v>1432398700</v>
      </c>
      <c r="AF44" s="6"/>
    </row>
    <row r="45" spans="2:32" ht="27.6" x14ac:dyDescent="0.25">
      <c r="B45" s="12" t="s">
        <v>93</v>
      </c>
      <c r="C45" s="13" t="s">
        <v>75</v>
      </c>
      <c r="D45" s="18">
        <v>1454347800</v>
      </c>
      <c r="E45" s="18">
        <f>-27000+280900+300-1000000-322700-11134800</f>
        <v>-12203300</v>
      </c>
      <c r="F45" s="14">
        <f>D45+E45</f>
        <v>1442144500</v>
      </c>
      <c r="G45" s="18">
        <v>1433554000</v>
      </c>
      <c r="H45" s="18">
        <v>0</v>
      </c>
      <c r="I45" s="14">
        <f>G45+H45</f>
        <v>1433554000</v>
      </c>
      <c r="J45" s="18">
        <v>1432398700</v>
      </c>
      <c r="K45" s="18">
        <v>0</v>
      </c>
      <c r="L45" s="14">
        <f>J45+K45</f>
        <v>1432398700</v>
      </c>
      <c r="AF45" s="6"/>
    </row>
    <row r="46" spans="2:32" ht="69" x14ac:dyDescent="0.25">
      <c r="B46" s="12" t="s">
        <v>76</v>
      </c>
      <c r="C46" s="13" t="s">
        <v>25</v>
      </c>
      <c r="D46" s="18">
        <f>D47</f>
        <v>22767000</v>
      </c>
      <c r="E46" s="18">
        <f t="shared" ref="E46" si="29">E47</f>
        <v>0</v>
      </c>
      <c r="F46" s="18">
        <f t="shared" ref="F46:L46" si="30">F47</f>
        <v>22767000</v>
      </c>
      <c r="G46" s="18">
        <f t="shared" si="30"/>
        <v>24839000</v>
      </c>
      <c r="H46" s="18">
        <f t="shared" si="30"/>
        <v>0</v>
      </c>
      <c r="I46" s="18">
        <f t="shared" si="30"/>
        <v>24839000</v>
      </c>
      <c r="J46" s="18">
        <f t="shared" si="30"/>
        <v>24839000</v>
      </c>
      <c r="K46" s="18">
        <f t="shared" si="30"/>
        <v>0</v>
      </c>
      <c r="L46" s="18">
        <f t="shared" si="30"/>
        <v>24839000</v>
      </c>
      <c r="AF46" s="6"/>
    </row>
    <row r="47" spans="2:32" ht="69" x14ac:dyDescent="0.25">
      <c r="B47" s="12" t="s">
        <v>94</v>
      </c>
      <c r="C47" s="13" t="s">
        <v>26</v>
      </c>
      <c r="D47" s="18">
        <v>22767000</v>
      </c>
      <c r="E47" s="18">
        <v>0</v>
      </c>
      <c r="F47" s="14">
        <f>D47+E47</f>
        <v>22767000</v>
      </c>
      <c r="G47" s="18">
        <v>24839000</v>
      </c>
      <c r="H47" s="18">
        <v>0</v>
      </c>
      <c r="I47" s="14">
        <f>G47+H47</f>
        <v>24839000</v>
      </c>
      <c r="J47" s="18">
        <v>24839000</v>
      </c>
      <c r="K47" s="18">
        <v>0</v>
      </c>
      <c r="L47" s="14">
        <f>J47+K47</f>
        <v>24839000</v>
      </c>
      <c r="AF47" s="6"/>
    </row>
    <row r="48" spans="2:32" ht="55.2" x14ac:dyDescent="0.25">
      <c r="B48" s="12" t="s">
        <v>32</v>
      </c>
      <c r="C48" s="13" t="s">
        <v>33</v>
      </c>
      <c r="D48" s="18">
        <f t="shared" ref="D48:L48" si="31">D49</f>
        <v>14836272</v>
      </c>
      <c r="E48" s="18">
        <f t="shared" si="31"/>
        <v>0</v>
      </c>
      <c r="F48" s="18">
        <f t="shared" si="31"/>
        <v>14836272</v>
      </c>
      <c r="G48" s="18">
        <f t="shared" si="31"/>
        <v>12981700</v>
      </c>
      <c r="H48" s="18">
        <f t="shared" si="31"/>
        <v>0</v>
      </c>
      <c r="I48" s="18">
        <f t="shared" si="31"/>
        <v>12981700</v>
      </c>
      <c r="J48" s="18">
        <f t="shared" si="31"/>
        <v>14836300</v>
      </c>
      <c r="K48" s="18">
        <f t="shared" si="31"/>
        <v>0</v>
      </c>
      <c r="L48" s="18">
        <f t="shared" si="31"/>
        <v>14836300</v>
      </c>
      <c r="AF48" s="6"/>
    </row>
    <row r="49" spans="2:32" ht="55.2" x14ac:dyDescent="0.25">
      <c r="B49" s="12" t="s">
        <v>95</v>
      </c>
      <c r="C49" s="13" t="s">
        <v>34</v>
      </c>
      <c r="D49" s="18">
        <v>14836272</v>
      </c>
      <c r="E49" s="18">
        <v>0</v>
      </c>
      <c r="F49" s="14">
        <f>D49+E49</f>
        <v>14836272</v>
      </c>
      <c r="G49" s="18">
        <v>12981700</v>
      </c>
      <c r="H49" s="18">
        <v>0</v>
      </c>
      <c r="I49" s="14">
        <f>G49+H49</f>
        <v>12981700</v>
      </c>
      <c r="J49" s="18">
        <v>14836300</v>
      </c>
      <c r="K49" s="18">
        <v>0</v>
      </c>
      <c r="L49" s="14">
        <f>J49+K49</f>
        <v>14836300</v>
      </c>
      <c r="AF49" s="6"/>
    </row>
    <row r="50" spans="2:32" ht="27.6" x14ac:dyDescent="0.25">
      <c r="B50" s="12" t="s">
        <v>35</v>
      </c>
      <c r="C50" s="13" t="s">
        <v>36</v>
      </c>
      <c r="D50" s="18">
        <f>D51</f>
        <v>5608700</v>
      </c>
      <c r="E50" s="18">
        <f t="shared" ref="E50" si="32">SUM(E51)</f>
        <v>0</v>
      </c>
      <c r="F50" s="18">
        <f>SUM(F51)</f>
        <v>5608700</v>
      </c>
      <c r="G50" s="18">
        <f t="shared" ref="G50:L50" si="33">G51</f>
        <v>5305200</v>
      </c>
      <c r="H50" s="18">
        <f t="shared" si="33"/>
        <v>0</v>
      </c>
      <c r="I50" s="18">
        <f t="shared" si="33"/>
        <v>5305200</v>
      </c>
      <c r="J50" s="18">
        <f t="shared" si="33"/>
        <v>5473100</v>
      </c>
      <c r="K50" s="18">
        <f t="shared" si="33"/>
        <v>0</v>
      </c>
      <c r="L50" s="18">
        <f t="shared" si="33"/>
        <v>5473100</v>
      </c>
      <c r="AF50" s="6"/>
    </row>
    <row r="51" spans="2:32" ht="41.4" x14ac:dyDescent="0.25">
      <c r="B51" s="12" t="s">
        <v>96</v>
      </c>
      <c r="C51" s="13" t="s">
        <v>37</v>
      </c>
      <c r="D51" s="18">
        <v>5608700</v>
      </c>
      <c r="E51" s="18">
        <v>0</v>
      </c>
      <c r="F51" s="14">
        <f>D51+E51</f>
        <v>5608700</v>
      </c>
      <c r="G51" s="18">
        <v>5305200</v>
      </c>
      <c r="H51" s="18">
        <v>0</v>
      </c>
      <c r="I51" s="14">
        <f>G51+H51</f>
        <v>5305200</v>
      </c>
      <c r="J51" s="18">
        <v>5473100</v>
      </c>
      <c r="K51" s="18">
        <v>0</v>
      </c>
      <c r="L51" s="14">
        <f>J51+K51</f>
        <v>5473100</v>
      </c>
      <c r="AF51" s="6"/>
    </row>
    <row r="52" spans="2:32" ht="48.6" customHeight="1" x14ac:dyDescent="0.25">
      <c r="B52" s="12" t="s">
        <v>38</v>
      </c>
      <c r="C52" s="13" t="s">
        <v>39</v>
      </c>
      <c r="D52" s="18">
        <f>D53</f>
        <v>7200</v>
      </c>
      <c r="E52" s="18">
        <f t="shared" ref="E52" si="34">SUM(E53)</f>
        <v>37500</v>
      </c>
      <c r="F52" s="18">
        <f>SUM(F53)</f>
        <v>44700</v>
      </c>
      <c r="G52" s="18">
        <f t="shared" ref="G52:L52" si="35">G53</f>
        <v>9800</v>
      </c>
      <c r="H52" s="18">
        <f t="shared" si="35"/>
        <v>0</v>
      </c>
      <c r="I52" s="18">
        <f t="shared" si="35"/>
        <v>9800</v>
      </c>
      <c r="J52" s="18">
        <f t="shared" si="35"/>
        <v>51800</v>
      </c>
      <c r="K52" s="18">
        <f t="shared" si="35"/>
        <v>0</v>
      </c>
      <c r="L52" s="18">
        <f t="shared" si="35"/>
        <v>51800</v>
      </c>
      <c r="AF52" s="6"/>
    </row>
    <row r="53" spans="2:32" ht="55.2" x14ac:dyDescent="0.25">
      <c r="B53" s="12" t="s">
        <v>97</v>
      </c>
      <c r="C53" s="13" t="s">
        <v>40</v>
      </c>
      <c r="D53" s="18">
        <v>7200</v>
      </c>
      <c r="E53" s="18">
        <v>37500</v>
      </c>
      <c r="F53" s="14">
        <f>D53+E53</f>
        <v>44700</v>
      </c>
      <c r="G53" s="18">
        <v>9800</v>
      </c>
      <c r="H53" s="18">
        <v>0</v>
      </c>
      <c r="I53" s="14">
        <f>G53+H53</f>
        <v>9800</v>
      </c>
      <c r="J53" s="18">
        <v>51800</v>
      </c>
      <c r="K53" s="18">
        <v>0</v>
      </c>
      <c r="L53" s="14">
        <f>J53+K53</f>
        <v>51800</v>
      </c>
      <c r="AF53" s="6"/>
    </row>
    <row r="54" spans="2:32" ht="41.4" x14ac:dyDescent="0.25">
      <c r="B54" s="12" t="s">
        <v>27</v>
      </c>
      <c r="C54" s="13" t="s">
        <v>28</v>
      </c>
      <c r="D54" s="18">
        <f t="shared" ref="D54:L54" si="36">D55</f>
        <v>2835100</v>
      </c>
      <c r="E54" s="18">
        <f>E55</f>
        <v>0</v>
      </c>
      <c r="F54" s="18">
        <f t="shared" si="36"/>
        <v>2835100</v>
      </c>
      <c r="G54" s="18">
        <f t="shared" si="36"/>
        <v>2835100</v>
      </c>
      <c r="H54" s="18">
        <f t="shared" si="36"/>
        <v>0</v>
      </c>
      <c r="I54" s="18">
        <f t="shared" si="36"/>
        <v>2835100</v>
      </c>
      <c r="J54" s="18">
        <f t="shared" si="36"/>
        <v>2835100</v>
      </c>
      <c r="K54" s="18">
        <f t="shared" si="36"/>
        <v>0</v>
      </c>
      <c r="L54" s="18">
        <f t="shared" si="36"/>
        <v>2835100</v>
      </c>
      <c r="AF54" s="6"/>
    </row>
    <row r="55" spans="2:32" ht="58.95" customHeight="1" x14ac:dyDescent="0.25">
      <c r="B55" s="20" t="s">
        <v>99</v>
      </c>
      <c r="C55" s="13" t="s">
        <v>29</v>
      </c>
      <c r="D55" s="18">
        <v>2835100</v>
      </c>
      <c r="E55" s="18">
        <v>0</v>
      </c>
      <c r="F55" s="14">
        <f>D55+E55</f>
        <v>2835100</v>
      </c>
      <c r="G55" s="18">
        <v>2835100</v>
      </c>
      <c r="H55" s="18">
        <v>0</v>
      </c>
      <c r="I55" s="14">
        <f>G55+H55</f>
        <v>2835100</v>
      </c>
      <c r="J55" s="18">
        <v>2835100</v>
      </c>
      <c r="K55" s="18">
        <v>0</v>
      </c>
      <c r="L55" s="14">
        <f>J55+K55</f>
        <v>2835100</v>
      </c>
      <c r="AF55" s="6"/>
    </row>
    <row r="56" spans="2:32" ht="55.2" x14ac:dyDescent="0.25">
      <c r="B56" s="12" t="s">
        <v>77</v>
      </c>
      <c r="C56" s="13" t="s">
        <v>30</v>
      </c>
      <c r="D56" s="18">
        <f t="shared" ref="D56:L56" si="37">D57</f>
        <v>1890000</v>
      </c>
      <c r="E56" s="18">
        <f t="shared" si="37"/>
        <v>0</v>
      </c>
      <c r="F56" s="18">
        <f t="shared" si="37"/>
        <v>1890000</v>
      </c>
      <c r="G56" s="18">
        <f t="shared" si="37"/>
        <v>1890000</v>
      </c>
      <c r="H56" s="18">
        <f t="shared" si="37"/>
        <v>0</v>
      </c>
      <c r="I56" s="18">
        <f t="shared" si="37"/>
        <v>1890000</v>
      </c>
      <c r="J56" s="18">
        <f t="shared" si="37"/>
        <v>1890000</v>
      </c>
      <c r="K56" s="18">
        <f t="shared" si="37"/>
        <v>0</v>
      </c>
      <c r="L56" s="18">
        <f t="shared" si="37"/>
        <v>1890000</v>
      </c>
      <c r="AF56" s="6"/>
    </row>
    <row r="57" spans="2:32" ht="55.2" x14ac:dyDescent="0.25">
      <c r="B57" s="20" t="s">
        <v>98</v>
      </c>
      <c r="C57" s="13" t="s">
        <v>31</v>
      </c>
      <c r="D57" s="18">
        <v>1890000</v>
      </c>
      <c r="E57" s="18">
        <v>0</v>
      </c>
      <c r="F57" s="14">
        <f>D57+E57</f>
        <v>1890000</v>
      </c>
      <c r="G57" s="18">
        <v>1890000</v>
      </c>
      <c r="H57" s="18">
        <v>0</v>
      </c>
      <c r="I57" s="14">
        <f>G57+H57</f>
        <v>1890000</v>
      </c>
      <c r="J57" s="18">
        <v>1890000</v>
      </c>
      <c r="K57" s="18">
        <v>0</v>
      </c>
      <c r="L57" s="14">
        <f>J57+K57</f>
        <v>1890000</v>
      </c>
      <c r="AF57" s="6"/>
    </row>
    <row r="58" spans="2:32" ht="27.6" x14ac:dyDescent="0.25">
      <c r="B58" s="20" t="s">
        <v>78</v>
      </c>
      <c r="C58" s="13" t="s">
        <v>79</v>
      </c>
      <c r="D58" s="18">
        <f t="shared" ref="D58:L58" si="38">D59</f>
        <v>624200</v>
      </c>
      <c r="E58" s="18">
        <f t="shared" si="38"/>
        <v>-624200</v>
      </c>
      <c r="F58" s="18">
        <f t="shared" si="38"/>
        <v>0</v>
      </c>
      <c r="G58" s="18">
        <f t="shared" si="38"/>
        <v>0</v>
      </c>
      <c r="H58" s="18">
        <f t="shared" si="38"/>
        <v>0</v>
      </c>
      <c r="I58" s="18">
        <f t="shared" si="38"/>
        <v>0</v>
      </c>
      <c r="J58" s="18">
        <f t="shared" si="38"/>
        <v>0</v>
      </c>
      <c r="K58" s="18">
        <f t="shared" si="38"/>
        <v>0</v>
      </c>
      <c r="L58" s="18">
        <f t="shared" si="38"/>
        <v>0</v>
      </c>
      <c r="AF58" s="6"/>
    </row>
    <row r="59" spans="2:32" ht="27.6" x14ac:dyDescent="0.25">
      <c r="B59" s="20" t="s">
        <v>100</v>
      </c>
      <c r="C59" s="13" t="s">
        <v>80</v>
      </c>
      <c r="D59" s="18">
        <v>624200</v>
      </c>
      <c r="E59" s="18">
        <f>-624200</f>
        <v>-624200</v>
      </c>
      <c r="F59" s="14">
        <f>D59+E59</f>
        <v>0</v>
      </c>
      <c r="G59" s="18">
        <v>0</v>
      </c>
      <c r="H59" s="18">
        <v>0</v>
      </c>
      <c r="I59" s="14">
        <f>G59+H59</f>
        <v>0</v>
      </c>
      <c r="J59" s="18">
        <v>0</v>
      </c>
      <c r="K59" s="18">
        <v>0</v>
      </c>
      <c r="L59" s="14">
        <f>J59+K59</f>
        <v>0</v>
      </c>
      <c r="AF59" s="6"/>
    </row>
    <row r="60" spans="2:32" ht="27.6" x14ac:dyDescent="0.25">
      <c r="B60" s="12" t="s">
        <v>41</v>
      </c>
      <c r="C60" s="13" t="s">
        <v>42</v>
      </c>
      <c r="D60" s="18">
        <f>D61+D62</f>
        <v>5108700</v>
      </c>
      <c r="E60" s="18">
        <f t="shared" ref="E60" si="39">SUM(E61:E62)</f>
        <v>288500</v>
      </c>
      <c r="F60" s="18">
        <f t="shared" ref="F60:L60" si="40">SUM(F61:F62)</f>
        <v>5397200</v>
      </c>
      <c r="G60" s="18">
        <f t="shared" si="40"/>
        <v>5440700</v>
      </c>
      <c r="H60" s="18">
        <f t="shared" si="40"/>
        <v>0</v>
      </c>
      <c r="I60" s="18">
        <f t="shared" si="40"/>
        <v>5440700</v>
      </c>
      <c r="J60" s="18">
        <f t="shared" si="40"/>
        <v>5577500</v>
      </c>
      <c r="K60" s="18">
        <f t="shared" si="40"/>
        <v>0</v>
      </c>
      <c r="L60" s="18">
        <f t="shared" si="40"/>
        <v>5577500</v>
      </c>
      <c r="AF60" s="6"/>
    </row>
    <row r="61" spans="2:32" ht="27.6" x14ac:dyDescent="0.25">
      <c r="B61" s="12" t="s">
        <v>101</v>
      </c>
      <c r="C61" s="13" t="s">
        <v>43</v>
      </c>
      <c r="D61" s="18">
        <v>4032500</v>
      </c>
      <c r="E61" s="18">
        <v>260300</v>
      </c>
      <c r="F61" s="14">
        <f>D61+E61</f>
        <v>4292800</v>
      </c>
      <c r="G61" s="18">
        <v>4364500</v>
      </c>
      <c r="H61" s="18">
        <v>0</v>
      </c>
      <c r="I61" s="14">
        <f>G61+H61</f>
        <v>4364500</v>
      </c>
      <c r="J61" s="18">
        <v>4501300</v>
      </c>
      <c r="K61" s="18">
        <v>0</v>
      </c>
      <c r="L61" s="14">
        <f>J61+K61</f>
        <v>4501300</v>
      </c>
      <c r="AF61" s="6"/>
    </row>
    <row r="62" spans="2:32" ht="27.6" x14ac:dyDescent="0.25">
      <c r="B62" s="12" t="s">
        <v>101</v>
      </c>
      <c r="C62" s="13" t="s">
        <v>43</v>
      </c>
      <c r="D62" s="18">
        <v>1076200</v>
      </c>
      <c r="E62" s="18">
        <v>28200</v>
      </c>
      <c r="F62" s="14">
        <f>D62+E62</f>
        <v>1104400</v>
      </c>
      <c r="G62" s="18">
        <v>1076200</v>
      </c>
      <c r="H62" s="18">
        <v>0</v>
      </c>
      <c r="I62" s="14">
        <f>G62+H62</f>
        <v>1076200</v>
      </c>
      <c r="J62" s="18">
        <v>1076200</v>
      </c>
      <c r="K62" s="18">
        <v>0</v>
      </c>
      <c r="L62" s="14">
        <f>J62+K62</f>
        <v>1076200</v>
      </c>
      <c r="AF62" s="6"/>
    </row>
    <row r="63" spans="2:32" x14ac:dyDescent="0.25">
      <c r="B63" s="28" t="s">
        <v>81</v>
      </c>
      <c r="C63" s="27" t="s">
        <v>44</v>
      </c>
      <c r="D63" s="18">
        <f>D66+D64</f>
        <v>115883006</v>
      </c>
      <c r="E63" s="18">
        <f t="shared" ref="E63" si="41">E66+E64</f>
        <v>1070374</v>
      </c>
      <c r="F63" s="18">
        <f t="shared" ref="F63:L63" si="42">F66+F64</f>
        <v>116953380</v>
      </c>
      <c r="G63" s="18">
        <f t="shared" si="42"/>
        <v>40836000</v>
      </c>
      <c r="H63" s="18">
        <f t="shared" si="42"/>
        <v>0</v>
      </c>
      <c r="I63" s="18">
        <f t="shared" si="42"/>
        <v>40836000</v>
      </c>
      <c r="J63" s="18">
        <f t="shared" si="42"/>
        <v>40896500</v>
      </c>
      <c r="K63" s="18">
        <f t="shared" si="42"/>
        <v>0</v>
      </c>
      <c r="L63" s="18">
        <f t="shared" si="42"/>
        <v>40896500</v>
      </c>
      <c r="AF63" s="6"/>
    </row>
    <row r="64" spans="2:32" ht="55.2" x14ac:dyDescent="0.25">
      <c r="B64" s="28" t="s">
        <v>105</v>
      </c>
      <c r="C64" s="27" t="s">
        <v>104</v>
      </c>
      <c r="D64" s="17">
        <f>D65</f>
        <v>11874200</v>
      </c>
      <c r="E64" s="17">
        <f t="shared" ref="E64" si="43">E65</f>
        <v>0</v>
      </c>
      <c r="F64" s="17">
        <f t="shared" ref="F64:L64" si="44">F65</f>
        <v>11874200</v>
      </c>
      <c r="G64" s="17">
        <f t="shared" si="44"/>
        <v>39185000</v>
      </c>
      <c r="H64" s="17">
        <f t="shared" si="44"/>
        <v>0</v>
      </c>
      <c r="I64" s="17">
        <f t="shared" si="44"/>
        <v>39185000</v>
      </c>
      <c r="J64" s="17">
        <f t="shared" si="44"/>
        <v>39185000</v>
      </c>
      <c r="K64" s="17">
        <f t="shared" si="44"/>
        <v>0</v>
      </c>
      <c r="L64" s="17">
        <f t="shared" si="44"/>
        <v>39185000</v>
      </c>
      <c r="AF64" s="6"/>
    </row>
    <row r="65" spans="2:32" ht="55.2" x14ac:dyDescent="0.25">
      <c r="B65" s="28" t="s">
        <v>106</v>
      </c>
      <c r="C65" s="27" t="s">
        <v>103</v>
      </c>
      <c r="D65" s="17">
        <v>11874200</v>
      </c>
      <c r="E65" s="17">
        <f>11874200+1187500-13061700</f>
        <v>0</v>
      </c>
      <c r="F65" s="14">
        <f>D65+E65</f>
        <v>11874200</v>
      </c>
      <c r="G65" s="17">
        <v>39185000</v>
      </c>
      <c r="H65" s="17">
        <v>0</v>
      </c>
      <c r="I65" s="14">
        <f>G65+H65</f>
        <v>39185000</v>
      </c>
      <c r="J65" s="17">
        <v>39185000</v>
      </c>
      <c r="K65" s="17">
        <v>0</v>
      </c>
      <c r="L65" s="14">
        <f>J65+K65</f>
        <v>39185000</v>
      </c>
      <c r="AF65" s="6"/>
    </row>
    <row r="66" spans="2:32" x14ac:dyDescent="0.25">
      <c r="B66" s="21" t="s">
        <v>82</v>
      </c>
      <c r="C66" s="22" t="s">
        <v>83</v>
      </c>
      <c r="D66" s="17">
        <f t="shared" ref="D66:L66" si="45">D67</f>
        <v>104008806</v>
      </c>
      <c r="E66" s="17">
        <f t="shared" si="45"/>
        <v>1070374</v>
      </c>
      <c r="F66" s="17">
        <f t="shared" si="45"/>
        <v>105079180</v>
      </c>
      <c r="G66" s="17">
        <f t="shared" si="45"/>
        <v>1651000</v>
      </c>
      <c r="H66" s="17">
        <f t="shared" si="45"/>
        <v>0</v>
      </c>
      <c r="I66" s="17">
        <f t="shared" si="45"/>
        <v>1651000</v>
      </c>
      <c r="J66" s="17">
        <f t="shared" si="45"/>
        <v>1711500</v>
      </c>
      <c r="K66" s="17">
        <f t="shared" si="45"/>
        <v>0</v>
      </c>
      <c r="L66" s="17">
        <f t="shared" si="45"/>
        <v>1711500</v>
      </c>
      <c r="AF66" s="6"/>
    </row>
    <row r="67" spans="2:32" ht="27.6" x14ac:dyDescent="0.25">
      <c r="B67" s="23" t="s">
        <v>57</v>
      </c>
      <c r="C67" s="24" t="s">
        <v>45</v>
      </c>
      <c r="D67" s="18">
        <v>104008806</v>
      </c>
      <c r="E67" s="18">
        <f>-495000+-94800+-505000+1187400+1400000-422226</f>
        <v>1070374</v>
      </c>
      <c r="F67" s="14">
        <f>D67+E67</f>
        <v>105079180</v>
      </c>
      <c r="G67" s="18">
        <v>1651000</v>
      </c>
      <c r="H67" s="18">
        <v>0</v>
      </c>
      <c r="I67" s="14">
        <f>G67+H67</f>
        <v>1651000</v>
      </c>
      <c r="J67" s="18">
        <v>1711500</v>
      </c>
      <c r="K67" s="18">
        <v>0</v>
      </c>
      <c r="L67" s="14">
        <f>J67+K67</f>
        <v>1711500</v>
      </c>
    </row>
    <row r="68" spans="2:32" ht="41.4" x14ac:dyDescent="0.25">
      <c r="B68" s="12" t="s">
        <v>58</v>
      </c>
      <c r="C68" s="13" t="s">
        <v>59</v>
      </c>
      <c r="D68" s="18">
        <f t="shared" ref="D68:L68" si="46">D69</f>
        <v>-40827220.75</v>
      </c>
      <c r="E68" s="18">
        <f t="shared" si="46"/>
        <v>0</v>
      </c>
      <c r="F68" s="18">
        <f t="shared" si="46"/>
        <v>-40827220.75</v>
      </c>
      <c r="G68" s="18">
        <f t="shared" si="46"/>
        <v>0</v>
      </c>
      <c r="H68" s="18">
        <f t="shared" si="46"/>
        <v>0</v>
      </c>
      <c r="I68" s="18">
        <f t="shared" si="46"/>
        <v>0</v>
      </c>
      <c r="J68" s="18">
        <f t="shared" si="46"/>
        <v>0</v>
      </c>
      <c r="K68" s="18">
        <f t="shared" si="46"/>
        <v>0</v>
      </c>
      <c r="L68" s="18">
        <f t="shared" si="46"/>
        <v>0</v>
      </c>
    </row>
    <row r="69" spans="2:32" ht="41.4" x14ac:dyDescent="0.25">
      <c r="B69" s="12" t="s">
        <v>60</v>
      </c>
      <c r="C69" s="13" t="s">
        <v>61</v>
      </c>
      <c r="D69" s="18">
        <v>-40827220.75</v>
      </c>
      <c r="E69" s="18">
        <v>0</v>
      </c>
      <c r="F69" s="14">
        <f>D69+E69</f>
        <v>-40827220.75</v>
      </c>
      <c r="G69" s="18">
        <v>0</v>
      </c>
      <c r="H69" s="18">
        <v>0</v>
      </c>
      <c r="I69" s="14">
        <f>G69+H69</f>
        <v>0</v>
      </c>
      <c r="J69" s="18">
        <v>0</v>
      </c>
      <c r="K69" s="18">
        <v>0</v>
      </c>
      <c r="L69" s="14">
        <f>J69+K69</f>
        <v>0</v>
      </c>
    </row>
    <row r="70" spans="2:32" x14ac:dyDescent="0.25">
      <c r="B70" s="25"/>
      <c r="C70" s="26"/>
      <c r="N70" s="5"/>
      <c r="O70" s="5"/>
      <c r="P70" s="5"/>
      <c r="Q70" s="5"/>
    </row>
    <row r="71" spans="2:32" x14ac:dyDescent="0.25">
      <c r="B71" s="25"/>
      <c r="C71" s="26"/>
      <c r="N71" s="5"/>
      <c r="O71" s="5"/>
      <c r="P71" s="5"/>
      <c r="Q71" s="5"/>
    </row>
    <row r="72" spans="2:32" x14ac:dyDescent="0.25">
      <c r="B72" s="25"/>
      <c r="C72" s="26"/>
      <c r="N72" s="5"/>
      <c r="O72" s="5"/>
      <c r="P72" s="5"/>
      <c r="Q72" s="5"/>
    </row>
    <row r="73" spans="2:32" x14ac:dyDescent="0.25">
      <c r="B73" s="25"/>
      <c r="C73" s="26"/>
      <c r="N73" s="5"/>
      <c r="O73" s="5"/>
      <c r="P73" s="5"/>
      <c r="Q73" s="5"/>
    </row>
    <row r="74" spans="2:32" x14ac:dyDescent="0.25">
      <c r="B74" s="25"/>
      <c r="C74" s="26"/>
      <c r="N74" s="5"/>
      <c r="O74" s="5"/>
      <c r="P74" s="5"/>
      <c r="Q74" s="5"/>
    </row>
    <row r="75" spans="2:32" x14ac:dyDescent="0.25">
      <c r="B75" s="25"/>
      <c r="C75" s="26"/>
      <c r="N75" s="5"/>
      <c r="O75" s="5"/>
      <c r="P75" s="5"/>
      <c r="Q75" s="5"/>
    </row>
  </sheetData>
  <mergeCells count="6">
    <mergeCell ref="B1:L1"/>
    <mergeCell ref="B3:B4"/>
    <mergeCell ref="C3:C4"/>
    <mergeCell ref="D3:F3"/>
    <mergeCell ref="G3:I3"/>
    <mergeCell ref="J3:L3"/>
  </mergeCells>
  <printOptions horizontalCentered="1"/>
  <pageMargins left="0.39370078740157483" right="0.39370078740157483" top="0.6692913385826772" bottom="0.59055118110236227" header="0.39370078740157483" footer="0.31496062992125984"/>
  <pageSetup paperSize="9" scale="58" firstPageNumber="485" fitToHeight="27" orientation="landscape" useFirstPageNumber="1" r:id="rId1"/>
  <headerFooter scaleWithDoc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</vt:lpstr>
      <vt:lpstr>'1'!Заголовки_для_печати</vt:lpstr>
      <vt:lpstr>'1'!Область_печати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Гроховская</dc:creator>
  <cp:lastModifiedBy>Людмила Фатхиева</cp:lastModifiedBy>
  <cp:lastPrinted>2020-12-17T06:42:01Z</cp:lastPrinted>
  <dcterms:created xsi:type="dcterms:W3CDTF">2019-02-11T06:40:32Z</dcterms:created>
  <dcterms:modified xsi:type="dcterms:W3CDTF">2020-12-17T06:42:31Z</dcterms:modified>
</cp:coreProperties>
</file>